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2. Statement of Financial Position\"/>
    </mc:Choice>
  </mc:AlternateContent>
  <xr:revisionPtr revIDLastSave="0" documentId="8_{41ED8B19-5AC2-4A71-99D6-5D3744C6D8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N45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S26" i="2"/>
  <c r="S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Z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R13" i="2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Z44" i="3" s="1"/>
  <c r="V44" i="3"/>
  <c r="V45" i="3" s="1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N45" i="3" s="1"/>
  <c r="M37" i="3"/>
  <c r="M44" i="3" s="1"/>
  <c r="M45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F45" i="3" s="1"/>
  <c r="E37" i="3"/>
  <c r="E44" i="3" s="1"/>
  <c r="E45" i="3" s="1"/>
  <c r="D37" i="3"/>
  <c r="D44" i="3" s="1"/>
  <c r="C37" i="3"/>
  <c r="C44" i="3" s="1"/>
  <c r="I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H44" i="4"/>
  <c r="G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Z44" i="4" s="1"/>
  <c r="W37" i="4"/>
  <c r="W44" i="4" s="1"/>
  <c r="W45" i="4" s="1"/>
  <c r="V37" i="4"/>
  <c r="V44" i="4" s="1"/>
  <c r="U37" i="4"/>
  <c r="U44" i="4" s="1"/>
  <c r="T37" i="4"/>
  <c r="T44" i="4" s="1"/>
  <c r="S37" i="4"/>
  <c r="R37" i="4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H37" i="4"/>
  <c r="G37" i="4"/>
  <c r="F37" i="4"/>
  <c r="E37" i="4"/>
  <c r="E44" i="4" s="1"/>
  <c r="D37" i="4"/>
  <c r="D44" i="4" s="1"/>
  <c r="C37" i="4"/>
  <c r="C44" i="4" s="1"/>
  <c r="K26" i="4"/>
  <c r="J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S13" i="4"/>
  <c r="S26" i="4" s="1"/>
  <c r="R13" i="4"/>
  <c r="R26" i="4" s="1"/>
  <c r="Q13" i="4"/>
  <c r="Q26" i="4" s="1"/>
  <c r="P13" i="4"/>
  <c r="P26" i="4" s="1"/>
  <c r="O13" i="4"/>
  <c r="O26" i="4" s="1"/>
  <c r="N13" i="4"/>
  <c r="N26" i="4" s="1"/>
  <c r="N45" i="4" s="1"/>
  <c r="M13" i="4"/>
  <c r="M26" i="4" s="1"/>
  <c r="M45" i="4" s="1"/>
  <c r="L13" i="4"/>
  <c r="L26" i="4" s="1"/>
  <c r="K13" i="4"/>
  <c r="J13" i="4"/>
  <c r="I13" i="4"/>
  <c r="H13" i="4"/>
  <c r="H26" i="4" s="1"/>
  <c r="G13" i="4"/>
  <c r="G26" i="4" s="1"/>
  <c r="F13" i="4"/>
  <c r="F26" i="4" s="1"/>
  <c r="F45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Z26" i="5"/>
  <c r="I26" i="5"/>
  <c r="AA25" i="5"/>
  <c r="AA26" i="5" s="1"/>
  <c r="AA45" i="5" s="1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S26" i="5" s="1"/>
  <c r="S45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K45" i="5" s="1"/>
  <c r="J13" i="5"/>
  <c r="J26" i="5" s="1"/>
  <c r="I13" i="5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X44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N37" i="6"/>
  <c r="N44" i="6" s="1"/>
  <c r="N45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F45" i="6" s="1"/>
  <c r="E37" i="6"/>
  <c r="E44" i="6" s="1"/>
  <c r="D37" i="6"/>
  <c r="D44" i="6" s="1"/>
  <c r="C37" i="6"/>
  <c r="C44" i="6" s="1"/>
  <c r="Y26" i="6"/>
  <c r="S26" i="6"/>
  <c r="S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Z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R13" i="6"/>
  <c r="R26" i="6" s="1"/>
  <c r="R45" i="6" s="1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K45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N45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F45" i="7" s="1"/>
  <c r="E37" i="7"/>
  <c r="E44" i="7" s="1"/>
  <c r="D37" i="7"/>
  <c r="D44" i="7" s="1"/>
  <c r="C37" i="7"/>
  <c r="C44" i="7" s="1"/>
  <c r="Q26" i="7"/>
  <c r="Q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W13" i="7"/>
  <c r="W26" i="7" s="1"/>
  <c r="V13" i="7"/>
  <c r="U13" i="7"/>
  <c r="U26" i="7" s="1"/>
  <c r="U45" i="7" s="1"/>
  <c r="T13" i="7"/>
  <c r="T26" i="7" s="1"/>
  <c r="S13" i="7"/>
  <c r="S26" i="7" s="1"/>
  <c r="S45" i="7" s="1"/>
  <c r="R13" i="7"/>
  <c r="Q13" i="7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K45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T44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Y45" i="8" s="1"/>
  <c r="X37" i="8"/>
  <c r="W37" i="8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O37" i="8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Y26" i="8"/>
  <c r="U26" i="8"/>
  <c r="U45" i="8" s="1"/>
  <c r="S26" i="8"/>
  <c r="S45" i="8" s="1"/>
  <c r="R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W26" i="8" s="1"/>
  <c r="V13" i="8"/>
  <c r="V26" i="8" s="1"/>
  <c r="V45" i="8" s="1"/>
  <c r="U13" i="8"/>
  <c r="T13" i="8"/>
  <c r="T26" i="8" s="1"/>
  <c r="S13" i="8"/>
  <c r="R13" i="8"/>
  <c r="Q13" i="8"/>
  <c r="Q26" i="8" s="1"/>
  <c r="P13" i="8"/>
  <c r="P26" i="8" s="1"/>
  <c r="O13" i="8"/>
  <c r="O26" i="8" s="1"/>
  <c r="N13" i="8"/>
  <c r="N26" i="8" s="1"/>
  <c r="N45" i="8" s="1"/>
  <c r="M13" i="8"/>
  <c r="M26" i="8" s="1"/>
  <c r="M45" i="8" s="1"/>
  <c r="L13" i="8"/>
  <c r="L26" i="8" s="1"/>
  <c r="K13" i="8"/>
  <c r="K26" i="8" s="1"/>
  <c r="K45" i="8" s="1"/>
  <c r="J13" i="8"/>
  <c r="I13" i="8"/>
  <c r="I26" i="8" s="1"/>
  <c r="H13" i="8"/>
  <c r="H26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P45" i="9" s="1"/>
  <c r="O37" i="9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C37" i="9"/>
  <c r="C44" i="9" s="1"/>
  <c r="Y26" i="9"/>
  <c r="S26" i="9"/>
  <c r="Q26" i="9"/>
  <c r="Q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V26" i="9" s="1"/>
  <c r="U13" i="9"/>
  <c r="U26" i="9" s="1"/>
  <c r="U45" i="9" s="1"/>
  <c r="T13" i="9"/>
  <c r="T26" i="9" s="1"/>
  <c r="T45" i="9" s="1"/>
  <c r="S13" i="9"/>
  <c r="R13" i="9"/>
  <c r="Q13" i="9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E26" i="10"/>
  <c r="E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U13" i="10"/>
  <c r="U26" i="10" s="1"/>
  <c r="U45" i="10" s="1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M13" i="10"/>
  <c r="M26" i="10" s="1"/>
  <c r="M45" i="10" s="1"/>
  <c r="L13" i="10"/>
  <c r="L26" i="10" s="1"/>
  <c r="K13" i="10"/>
  <c r="K26" i="10" s="1"/>
  <c r="J13" i="10"/>
  <c r="J26" i="10" s="1"/>
  <c r="J45" i="10" s="1"/>
  <c r="I13" i="10"/>
  <c r="I26" i="10" s="1"/>
  <c r="H13" i="10"/>
  <c r="H26" i="10" s="1"/>
  <c r="G13" i="10"/>
  <c r="G26" i="10" s="1"/>
  <c r="F13" i="10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F26" i="11"/>
  <c r="F45" i="11" s="1"/>
  <c r="E26" i="11"/>
  <c r="E45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W13" i="11"/>
  <c r="W26" i="11" s="1"/>
  <c r="V13" i="11"/>
  <c r="V26" i="11" s="1"/>
  <c r="V45" i="11" s="1"/>
  <c r="U13" i="11"/>
  <c r="U26" i="11" s="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O13" i="11"/>
  <c r="O26" i="11" s="1"/>
  <c r="N13" i="11"/>
  <c r="N26" i="11" s="1"/>
  <c r="M13" i="11"/>
  <c r="M26" i="11" s="1"/>
  <c r="L13" i="11"/>
  <c r="K13" i="11"/>
  <c r="K26" i="11" s="1"/>
  <c r="J13" i="11"/>
  <c r="J26" i="11" s="1"/>
  <c r="I13" i="11"/>
  <c r="I26" i="11" s="1"/>
  <c r="I45" i="11" s="1"/>
  <c r="H13" i="11"/>
  <c r="H26" i="11" s="1"/>
  <c r="G13" i="11"/>
  <c r="G26" i="11" s="1"/>
  <c r="F13" i="1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U26" i="12"/>
  <c r="U45" i="12" s="1"/>
  <c r="N26" i="12"/>
  <c r="N45" i="12" s="1"/>
  <c r="M26" i="12"/>
  <c r="M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W45" i="12" s="1"/>
  <c r="V13" i="12"/>
  <c r="U13" i="12"/>
  <c r="T13" i="12"/>
  <c r="T26" i="12" s="1"/>
  <c r="S13" i="12"/>
  <c r="S26" i="12" s="1"/>
  <c r="R13" i="12"/>
  <c r="R26" i="12" s="1"/>
  <c r="Q13" i="12"/>
  <c r="Q26" i="12" s="1"/>
  <c r="Q45" i="12" s="1"/>
  <c r="P13" i="12"/>
  <c r="O13" i="12"/>
  <c r="O26" i="12" s="1"/>
  <c r="O45" i="12" s="1"/>
  <c r="N13" i="12"/>
  <c r="M13" i="12"/>
  <c r="L13" i="12"/>
  <c r="L26" i="12" s="1"/>
  <c r="K13" i="12"/>
  <c r="K26" i="12" s="1"/>
  <c r="J13" i="12"/>
  <c r="J26" i="12" s="1"/>
  <c r="I13" i="12"/>
  <c r="I26" i="12" s="1"/>
  <c r="I45" i="12" s="1"/>
  <c r="H13" i="12"/>
  <c r="H26" i="12" s="1"/>
  <c r="G13" i="12"/>
  <c r="G26" i="12" s="1"/>
  <c r="G45" i="12" s="1"/>
  <c r="F13" i="12"/>
  <c r="F26" i="12" s="1"/>
  <c r="F45" i="12" s="1"/>
  <c r="E13" i="12"/>
  <c r="E26" i="12" s="1"/>
  <c r="E45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W44" i="13" s="1"/>
  <c r="V37" i="13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V26" i="13"/>
  <c r="U26" i="13"/>
  <c r="AA25" i="13"/>
  <c r="Y25" i="13"/>
  <c r="Z25" i="13" s="1"/>
  <c r="X25" i="13"/>
  <c r="W25" i="13"/>
  <c r="V25" i="13"/>
  <c r="U25" i="13"/>
  <c r="T25" i="13"/>
  <c r="S25" i="13"/>
  <c r="R25" i="13"/>
  <c r="Q25" i="13"/>
  <c r="Q26" i="13" s="1"/>
  <c r="Q45" i="13" s="1"/>
  <c r="P25" i="13"/>
  <c r="O25" i="13"/>
  <c r="N25" i="13"/>
  <c r="M25" i="13"/>
  <c r="L25" i="13"/>
  <c r="K25" i="13"/>
  <c r="J25" i="13"/>
  <c r="I25" i="13"/>
  <c r="I26" i="13" s="1"/>
  <c r="I45" i="13" s="1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W45" i="13" s="1"/>
  <c r="V13" i="13"/>
  <c r="U13" i="13"/>
  <c r="T13" i="13"/>
  <c r="T26" i="13" s="1"/>
  <c r="S13" i="13"/>
  <c r="S26" i="13" s="1"/>
  <c r="R13" i="13"/>
  <c r="R26" i="13" s="1"/>
  <c r="Q13" i="13"/>
  <c r="P13" i="13"/>
  <c r="P26" i="13" s="1"/>
  <c r="O13" i="13"/>
  <c r="O26" i="13" s="1"/>
  <c r="O45" i="13" s="1"/>
  <c r="N13" i="13"/>
  <c r="N26" i="13" s="1"/>
  <c r="M13" i="13"/>
  <c r="M26" i="13" s="1"/>
  <c r="M45" i="13" s="1"/>
  <c r="L13" i="13"/>
  <c r="L26" i="13" s="1"/>
  <c r="K13" i="13"/>
  <c r="K26" i="13" s="1"/>
  <c r="J13" i="13"/>
  <c r="J26" i="13" s="1"/>
  <c r="I13" i="13"/>
  <c r="H13" i="13"/>
  <c r="H26" i="13" s="1"/>
  <c r="G13" i="13"/>
  <c r="G26" i="13" s="1"/>
  <c r="G45" i="13" s="1"/>
  <c r="F13" i="13"/>
  <c r="F26" i="13" s="1"/>
  <c r="E13" i="13"/>
  <c r="E26" i="13" s="1"/>
  <c r="E45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S44" i="14"/>
  <c r="R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U37" i="14"/>
  <c r="T37" i="14"/>
  <c r="S37" i="14"/>
  <c r="R37" i="14"/>
  <c r="Q37" i="14"/>
  <c r="Q44" i="14" s="1"/>
  <c r="Q45" i="14" s="1"/>
  <c r="P37" i="14"/>
  <c r="P44" i="14" s="1"/>
  <c r="O37" i="14"/>
  <c r="O44" i="14" s="1"/>
  <c r="N37" i="14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C37" i="14"/>
  <c r="N26" i="14"/>
  <c r="G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Z13" i="14" s="1"/>
  <c r="W13" i="14"/>
  <c r="V13" i="14"/>
  <c r="U13" i="14"/>
  <c r="U26" i="14" s="1"/>
  <c r="U45" i="14" s="1"/>
  <c r="T13" i="14"/>
  <c r="T26" i="14" s="1"/>
  <c r="S13" i="14"/>
  <c r="S26" i="14" s="1"/>
  <c r="S45" i="14" s="1"/>
  <c r="R13" i="14"/>
  <c r="R26" i="14" s="1"/>
  <c r="Q13" i="14"/>
  <c r="Q26" i="14" s="1"/>
  <c r="P13" i="14"/>
  <c r="P26" i="14" s="1"/>
  <c r="O13" i="14"/>
  <c r="O26" i="14" s="1"/>
  <c r="N13" i="14"/>
  <c r="M13" i="14"/>
  <c r="M26" i="14" s="1"/>
  <c r="M45" i="14" s="1"/>
  <c r="L13" i="14"/>
  <c r="L26" i="14" s="1"/>
  <c r="K13" i="14"/>
  <c r="J13" i="14"/>
  <c r="J26" i="14" s="1"/>
  <c r="I13" i="14"/>
  <c r="I26" i="14" s="1"/>
  <c r="H13" i="14"/>
  <c r="H26" i="14" s="1"/>
  <c r="G13" i="14"/>
  <c r="F13" i="14"/>
  <c r="E13" i="14"/>
  <c r="E26" i="14" s="1"/>
  <c r="D13" i="14"/>
  <c r="D26" i="14" s="1"/>
  <c r="C13" i="14"/>
  <c r="C26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N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V37" i="15"/>
  <c r="V44" i="15" s="1"/>
  <c r="U37" i="15"/>
  <c r="T37" i="15"/>
  <c r="S37" i="15"/>
  <c r="R37" i="15"/>
  <c r="Q37" i="15"/>
  <c r="P37" i="15"/>
  <c r="P44" i="15" s="1"/>
  <c r="O37" i="15"/>
  <c r="O44" i="15" s="1"/>
  <c r="N37" i="15"/>
  <c r="M37" i="15"/>
  <c r="M44" i="15" s="1"/>
  <c r="L37" i="15"/>
  <c r="L44" i="15" s="1"/>
  <c r="K37" i="15"/>
  <c r="J37" i="15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E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I26" i="15" s="1"/>
  <c r="H25" i="15"/>
  <c r="G25" i="15"/>
  <c r="F25" i="15"/>
  <c r="E25" i="15"/>
  <c r="D25" i="15"/>
  <c r="C25" i="15"/>
  <c r="AA13" i="15"/>
  <c r="Z13" i="15"/>
  <c r="Y13" i="15"/>
  <c r="X13" i="15"/>
  <c r="W13" i="15"/>
  <c r="W26" i="15" s="1"/>
  <c r="W45" i="15" s="1"/>
  <c r="V13" i="15"/>
  <c r="U13" i="15"/>
  <c r="U26" i="15" s="1"/>
  <c r="T13" i="15"/>
  <c r="T26" i="15" s="1"/>
  <c r="S13" i="15"/>
  <c r="S26" i="15" s="1"/>
  <c r="R13" i="15"/>
  <c r="R26" i="15" s="1"/>
  <c r="Q13" i="15"/>
  <c r="P13" i="15"/>
  <c r="O13" i="15"/>
  <c r="O26" i="15" s="1"/>
  <c r="N13" i="15"/>
  <c r="N26" i="15" s="1"/>
  <c r="N45" i="15" s="1"/>
  <c r="M13" i="15"/>
  <c r="M26" i="15" s="1"/>
  <c r="L13" i="15"/>
  <c r="L26" i="15" s="1"/>
  <c r="K13" i="15"/>
  <c r="J13" i="15"/>
  <c r="J26" i="15" s="1"/>
  <c r="I13" i="15"/>
  <c r="H13" i="15"/>
  <c r="G13" i="15"/>
  <c r="G26" i="15" s="1"/>
  <c r="G45" i="15" s="1"/>
  <c r="F13" i="15"/>
  <c r="E13" i="15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E45" i="16"/>
  <c r="AA43" i="16"/>
  <c r="Y43" i="16"/>
  <c r="X43" i="16"/>
  <c r="Z43" i="16" s="1"/>
  <c r="W43" i="16"/>
  <c r="V43" i="16"/>
  <c r="V44" i="16" s="1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Z37" i="16" s="1"/>
  <c r="X37" i="16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P37" i="16"/>
  <c r="O37" i="16"/>
  <c r="O44" i="16" s="1"/>
  <c r="N37" i="16"/>
  <c r="M37" i="16"/>
  <c r="M44" i="16" s="1"/>
  <c r="L37" i="16"/>
  <c r="L44" i="16" s="1"/>
  <c r="K37" i="16"/>
  <c r="J37" i="16"/>
  <c r="J44" i="16" s="1"/>
  <c r="I37" i="16"/>
  <c r="H37" i="16"/>
  <c r="G37" i="16"/>
  <c r="F37" i="16"/>
  <c r="E37" i="16"/>
  <c r="E44" i="16" s="1"/>
  <c r="D37" i="16"/>
  <c r="D44" i="16" s="1"/>
  <c r="C37" i="16"/>
  <c r="V26" i="16"/>
  <c r="U26" i="16"/>
  <c r="AA25" i="16"/>
  <c r="AA26" i="16" s="1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K26" i="16" s="1"/>
  <c r="J25" i="16"/>
  <c r="I25" i="16"/>
  <c r="H25" i="16"/>
  <c r="G25" i="16"/>
  <c r="F25" i="16"/>
  <c r="E25" i="16"/>
  <c r="D25" i="16"/>
  <c r="C25" i="16"/>
  <c r="C26" i="16" s="1"/>
  <c r="AA13" i="16"/>
  <c r="Y13" i="16"/>
  <c r="X13" i="16"/>
  <c r="X26" i="16" s="1"/>
  <c r="W13" i="16"/>
  <c r="W26" i="16" s="1"/>
  <c r="V13" i="16"/>
  <c r="U13" i="16"/>
  <c r="T13" i="16"/>
  <c r="T26" i="16" s="1"/>
  <c r="T45" i="16" s="1"/>
  <c r="S13" i="16"/>
  <c r="R13" i="16"/>
  <c r="R26" i="16" s="1"/>
  <c r="Q13" i="16"/>
  <c r="Q26" i="16" s="1"/>
  <c r="P13" i="16"/>
  <c r="P26" i="16" s="1"/>
  <c r="O13" i="16"/>
  <c r="O26" i="16" s="1"/>
  <c r="N13" i="16"/>
  <c r="M13" i="16"/>
  <c r="M26" i="16" s="1"/>
  <c r="M45" i="16" s="1"/>
  <c r="L13" i="16"/>
  <c r="L26" i="16" s="1"/>
  <c r="L45" i="16" s="1"/>
  <c r="K13" i="16"/>
  <c r="J13" i="16"/>
  <c r="J26" i="16" s="1"/>
  <c r="I13" i="16"/>
  <c r="H13" i="16"/>
  <c r="H26" i="16" s="1"/>
  <c r="G13" i="16"/>
  <c r="F13" i="16"/>
  <c r="E13" i="16"/>
  <c r="E26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J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Z44" i="17" s="1"/>
  <c r="W37" i="17"/>
  <c r="V37" i="17"/>
  <c r="V44" i="17" s="1"/>
  <c r="U37" i="17"/>
  <c r="U44" i="17" s="1"/>
  <c r="U45" i="17" s="1"/>
  <c r="T37" i="17"/>
  <c r="T44" i="17" s="1"/>
  <c r="S37" i="17"/>
  <c r="S44" i="17" s="1"/>
  <c r="R37" i="17"/>
  <c r="R44" i="17" s="1"/>
  <c r="Q37" i="17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I37" i="17"/>
  <c r="H37" i="17"/>
  <c r="H44" i="17" s="1"/>
  <c r="G37" i="17"/>
  <c r="F37" i="17"/>
  <c r="F44" i="17" s="1"/>
  <c r="E37" i="17"/>
  <c r="D37" i="17"/>
  <c r="D44" i="17" s="1"/>
  <c r="D45" i="17" s="1"/>
  <c r="C37" i="17"/>
  <c r="AA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V13" i="17"/>
  <c r="V26" i="17" s="1"/>
  <c r="U13" i="17"/>
  <c r="U26" i="17" s="1"/>
  <c r="T13" i="17"/>
  <c r="T26" i="17" s="1"/>
  <c r="S13" i="17"/>
  <c r="S26" i="17" s="1"/>
  <c r="R13" i="17"/>
  <c r="R26" i="17" s="1"/>
  <c r="R45" i="17" s="1"/>
  <c r="Q13" i="17"/>
  <c r="P13" i="17"/>
  <c r="P26" i="17" s="1"/>
  <c r="O13" i="17"/>
  <c r="N13" i="17"/>
  <c r="N26" i="17" s="1"/>
  <c r="N45" i="17" s="1"/>
  <c r="M13" i="17"/>
  <c r="M26" i="17" s="1"/>
  <c r="L13" i="17"/>
  <c r="L26" i="17" s="1"/>
  <c r="K13" i="17"/>
  <c r="K26" i="17" s="1"/>
  <c r="J13" i="17"/>
  <c r="J26" i="17" s="1"/>
  <c r="I13" i="17"/>
  <c r="H13" i="17"/>
  <c r="H26" i="17" s="1"/>
  <c r="H45" i="17" s="1"/>
  <c r="G13" i="17"/>
  <c r="F13" i="17"/>
  <c r="E13" i="17"/>
  <c r="E26" i="17" s="1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W44" i="18" s="1"/>
  <c r="V37" i="18"/>
  <c r="V44" i="18" s="1"/>
  <c r="U37" i="18"/>
  <c r="T37" i="18"/>
  <c r="T44" i="18" s="1"/>
  <c r="S37" i="18"/>
  <c r="R37" i="18"/>
  <c r="R44" i="18" s="1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J45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Y26" i="18"/>
  <c r="U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V13" i="18"/>
  <c r="U13" i="18"/>
  <c r="T13" i="18"/>
  <c r="T26" i="18" s="1"/>
  <c r="S13" i="18"/>
  <c r="S26" i="18" s="1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M45" i="18" s="1"/>
  <c r="L13" i="18"/>
  <c r="L26" i="18" s="1"/>
  <c r="K13" i="18"/>
  <c r="J13" i="18"/>
  <c r="J26" i="18" s="1"/>
  <c r="I13" i="18"/>
  <c r="I26" i="18" s="1"/>
  <c r="H13" i="18"/>
  <c r="H26" i="18" s="1"/>
  <c r="G13" i="18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T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W13" i="19"/>
  <c r="W26" i="19" s="1"/>
  <c r="V13" i="19"/>
  <c r="V26" i="19" s="1"/>
  <c r="V45" i="19" s="1"/>
  <c r="U13" i="19"/>
  <c r="T13" i="19"/>
  <c r="S13" i="19"/>
  <c r="S26" i="19" s="1"/>
  <c r="R13" i="19"/>
  <c r="R26" i="19" s="1"/>
  <c r="Q13" i="19"/>
  <c r="Q26" i="19" s="1"/>
  <c r="Q45" i="19" s="1"/>
  <c r="P13" i="19"/>
  <c r="P26" i="19" s="1"/>
  <c r="P45" i="19" s="1"/>
  <c r="O13" i="19"/>
  <c r="O26" i="19" s="1"/>
  <c r="N13" i="19"/>
  <c r="N26" i="19" s="1"/>
  <c r="N45" i="19" s="1"/>
  <c r="M13" i="19"/>
  <c r="L13" i="19"/>
  <c r="L26" i="19" s="1"/>
  <c r="K13" i="19"/>
  <c r="K26" i="19" s="1"/>
  <c r="J13" i="19"/>
  <c r="J26" i="19" s="1"/>
  <c r="I13" i="19"/>
  <c r="I26" i="19" s="1"/>
  <c r="I45" i="19" s="1"/>
  <c r="H13" i="19"/>
  <c r="H26" i="19" s="1"/>
  <c r="H45" i="19" s="1"/>
  <c r="G13" i="19"/>
  <c r="G26" i="19" s="1"/>
  <c r="F13" i="19"/>
  <c r="F26" i="19" s="1"/>
  <c r="F45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S44" i="20"/>
  <c r="Q44" i="20"/>
  <c r="K44" i="20"/>
  <c r="I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R37" i="20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V13" i="20"/>
  <c r="V26" i="20" s="1"/>
  <c r="U13" i="20"/>
  <c r="T13" i="20"/>
  <c r="T26" i="20" s="1"/>
  <c r="S13" i="20"/>
  <c r="S26" i="20" s="1"/>
  <c r="R13" i="20"/>
  <c r="Q13" i="20"/>
  <c r="P13" i="20"/>
  <c r="P26" i="20" s="1"/>
  <c r="O13" i="20"/>
  <c r="N13" i="20"/>
  <c r="N26" i="20" s="1"/>
  <c r="N45" i="20" s="1"/>
  <c r="M13" i="20"/>
  <c r="L13" i="20"/>
  <c r="L26" i="20" s="1"/>
  <c r="K13" i="20"/>
  <c r="K26" i="20" s="1"/>
  <c r="J13" i="20"/>
  <c r="I13" i="20"/>
  <c r="H13" i="20"/>
  <c r="H26" i="20" s="1"/>
  <c r="G13" i="20"/>
  <c r="F13" i="20"/>
  <c r="F26" i="20" s="1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H45" i="21"/>
  <c r="W44" i="21"/>
  <c r="U44" i="21"/>
  <c r="E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N45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V26" i="21"/>
  <c r="AA25" i="21"/>
  <c r="Y25" i="21"/>
  <c r="Z25" i="21" s="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V13" i="21"/>
  <c r="U13" i="21"/>
  <c r="U26" i="21" s="1"/>
  <c r="T13" i="21"/>
  <c r="T26" i="21" s="1"/>
  <c r="S13" i="21"/>
  <c r="S26" i="21" s="1"/>
  <c r="R13" i="21"/>
  <c r="R26" i="21" s="1"/>
  <c r="R45" i="21" s="1"/>
  <c r="Q13" i="21"/>
  <c r="Q26" i="21" s="1"/>
  <c r="Q45" i="21" s="1"/>
  <c r="P13" i="21"/>
  <c r="P26" i="21" s="1"/>
  <c r="P45" i="21" s="1"/>
  <c r="O13" i="21"/>
  <c r="O26" i="21" s="1"/>
  <c r="O45" i="21" s="1"/>
  <c r="N13" i="21"/>
  <c r="N26" i="21" s="1"/>
  <c r="M13" i="21"/>
  <c r="M26" i="21" s="1"/>
  <c r="L13" i="21"/>
  <c r="L26" i="21" s="1"/>
  <c r="K13" i="21"/>
  <c r="K26" i="21" s="1"/>
  <c r="J13" i="21"/>
  <c r="J26" i="21" s="1"/>
  <c r="I13" i="21"/>
  <c r="I26" i="21" s="1"/>
  <c r="I45" i="21" s="1"/>
  <c r="H13" i="21"/>
  <c r="H26" i="21" s="1"/>
  <c r="G13" i="21"/>
  <c r="G26" i="21" s="1"/>
  <c r="F13" i="21"/>
  <c r="E13" i="2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W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M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V13" i="22"/>
  <c r="V26" i="22" s="1"/>
  <c r="U13" i="22"/>
  <c r="U26" i="22" s="1"/>
  <c r="U45" i="22" s="1"/>
  <c r="T13" i="22"/>
  <c r="S13" i="22"/>
  <c r="R13" i="22"/>
  <c r="R26" i="22" s="1"/>
  <c r="Q13" i="22"/>
  <c r="P13" i="22"/>
  <c r="P26" i="22" s="1"/>
  <c r="P45" i="22" s="1"/>
  <c r="O13" i="22"/>
  <c r="O26" i="22" s="1"/>
  <c r="O45" i="22" s="1"/>
  <c r="N13" i="22"/>
  <c r="N26" i="22" s="1"/>
  <c r="N45" i="22" s="1"/>
  <c r="M13" i="22"/>
  <c r="L13" i="22"/>
  <c r="K13" i="22"/>
  <c r="J13" i="22"/>
  <c r="J26" i="22" s="1"/>
  <c r="I13" i="22"/>
  <c r="H13" i="22"/>
  <c r="H26" i="22" s="1"/>
  <c r="H45" i="22" s="1"/>
  <c r="G13" i="22"/>
  <c r="G26" i="22" s="1"/>
  <c r="G45" i="22" s="1"/>
  <c r="F13" i="22"/>
  <c r="F26" i="22" s="1"/>
  <c r="F45" i="22" s="1"/>
  <c r="E13" i="22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N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P37" i="23"/>
  <c r="P44" i="23" s="1"/>
  <c r="O37" i="23"/>
  <c r="N37" i="23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H45" i="23" s="1"/>
  <c r="G37" i="23"/>
  <c r="F37" i="23"/>
  <c r="F44" i="23" s="1"/>
  <c r="E37" i="23"/>
  <c r="E44" i="23" s="1"/>
  <c r="D37" i="23"/>
  <c r="D44" i="23" s="1"/>
  <c r="C37" i="23"/>
  <c r="C44" i="23" s="1"/>
  <c r="M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Z13" i="23" s="1"/>
  <c r="X13" i="23"/>
  <c r="X26" i="23" s="1"/>
  <c r="W13" i="23"/>
  <c r="W26" i="23" s="1"/>
  <c r="V13" i="23"/>
  <c r="U13" i="23"/>
  <c r="T13" i="23"/>
  <c r="T26" i="23" s="1"/>
  <c r="T45" i="23" s="1"/>
  <c r="S13" i="23"/>
  <c r="S26" i="23" s="1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L13" i="23"/>
  <c r="L26" i="23" s="1"/>
  <c r="L45" i="23" s="1"/>
  <c r="K13" i="23"/>
  <c r="K26" i="23" s="1"/>
  <c r="J13" i="23"/>
  <c r="J26" i="23" s="1"/>
  <c r="I13" i="23"/>
  <c r="I26" i="23" s="1"/>
  <c r="H13" i="23"/>
  <c r="H26" i="23" s="1"/>
  <c r="G13" i="23"/>
  <c r="G26" i="23" s="1"/>
  <c r="F13" i="23"/>
  <c r="E13" i="23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5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O37" i="24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Z25" i="24"/>
  <c r="Y25" i="24"/>
  <c r="Y26" i="24" s="1"/>
  <c r="Y45" i="24" s="1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I26" i="24" s="1"/>
  <c r="I45" i="24" s="1"/>
  <c r="H25" i="24"/>
  <c r="G25" i="24"/>
  <c r="F25" i="24"/>
  <c r="E25" i="24"/>
  <c r="D25" i="24"/>
  <c r="C25" i="24"/>
  <c r="AA13" i="24"/>
  <c r="Z13" i="24"/>
  <c r="Y13" i="24"/>
  <c r="X13" i="24"/>
  <c r="X26" i="24" s="1"/>
  <c r="W13" i="24"/>
  <c r="W26" i="24" s="1"/>
  <c r="V13" i="24"/>
  <c r="V26" i="24" s="1"/>
  <c r="U13" i="24"/>
  <c r="U26" i="24" s="1"/>
  <c r="U45" i="24" s="1"/>
  <c r="T13" i="24"/>
  <c r="T26" i="24" s="1"/>
  <c r="T45" i="24" s="1"/>
  <c r="S13" i="24"/>
  <c r="R13" i="24"/>
  <c r="R26" i="24" s="1"/>
  <c r="R45" i="24" s="1"/>
  <c r="Q13" i="24"/>
  <c r="P13" i="24"/>
  <c r="P26" i="24" s="1"/>
  <c r="O13" i="24"/>
  <c r="O26" i="24" s="1"/>
  <c r="N13" i="24"/>
  <c r="N26" i="24" s="1"/>
  <c r="M13" i="24"/>
  <c r="L13" i="24"/>
  <c r="L26" i="24" s="1"/>
  <c r="L45" i="24" s="1"/>
  <c r="K13" i="24"/>
  <c r="J13" i="24"/>
  <c r="J26" i="24" s="1"/>
  <c r="I13" i="24"/>
  <c r="H13" i="24"/>
  <c r="H26" i="24" s="1"/>
  <c r="G13" i="24"/>
  <c r="G26" i="24" s="1"/>
  <c r="F13" i="24"/>
  <c r="F26" i="24" s="1"/>
  <c r="E13" i="24"/>
  <c r="D13" i="24"/>
  <c r="D26" i="24" s="1"/>
  <c r="D45" i="24" s="1"/>
  <c r="C13" i="24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V37" i="25"/>
  <c r="V44" i="25" s="1"/>
  <c r="U37" i="25"/>
  <c r="U44" i="25" s="1"/>
  <c r="T37" i="25"/>
  <c r="T44" i="25" s="1"/>
  <c r="S37" i="25"/>
  <c r="S44" i="25" s="1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U26" i="25"/>
  <c r="Q26" i="25"/>
  <c r="O26" i="25"/>
  <c r="M26" i="25"/>
  <c r="M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Z13" i="25" s="1"/>
  <c r="W13" i="25"/>
  <c r="W26" i="25" s="1"/>
  <c r="V13" i="25"/>
  <c r="U13" i="25"/>
  <c r="T13" i="25"/>
  <c r="T26" i="25" s="1"/>
  <c r="T45" i="25" s="1"/>
  <c r="S13" i="25"/>
  <c r="R13" i="25"/>
  <c r="R26" i="25" s="1"/>
  <c r="Q13" i="25"/>
  <c r="P13" i="25"/>
  <c r="P26" i="25" s="1"/>
  <c r="O13" i="25"/>
  <c r="N13" i="25"/>
  <c r="N26" i="25" s="1"/>
  <c r="N45" i="25" s="1"/>
  <c r="M13" i="25"/>
  <c r="L13" i="25"/>
  <c r="L26" i="25" s="1"/>
  <c r="L45" i="25" s="1"/>
  <c r="K13" i="25"/>
  <c r="J13" i="25"/>
  <c r="J26" i="25" s="1"/>
  <c r="I13" i="25"/>
  <c r="I26" i="25" s="1"/>
  <c r="H13" i="25"/>
  <c r="G13" i="25"/>
  <c r="G26" i="25" s="1"/>
  <c r="F13" i="25"/>
  <c r="E13" i="25"/>
  <c r="D13" i="25"/>
  <c r="D26" i="25" s="1"/>
  <c r="D45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R44" i="26"/>
  <c r="P44" i="26"/>
  <c r="J44" i="26"/>
  <c r="H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W37" i="26"/>
  <c r="W44" i="26" s="1"/>
  <c r="V37" i="26"/>
  <c r="V44" i="26" s="1"/>
  <c r="U37" i="26"/>
  <c r="U44" i="26" s="1"/>
  <c r="T37" i="26"/>
  <c r="S37" i="26"/>
  <c r="R37" i="26"/>
  <c r="Q37" i="26"/>
  <c r="P37" i="26"/>
  <c r="O37" i="26"/>
  <c r="O44" i="26" s="1"/>
  <c r="N37" i="26"/>
  <c r="N44" i="26" s="1"/>
  <c r="M37" i="26"/>
  <c r="M44" i="26" s="1"/>
  <c r="L37" i="26"/>
  <c r="K37" i="26"/>
  <c r="J37" i="26"/>
  <c r="I37" i="26"/>
  <c r="H37" i="26"/>
  <c r="G37" i="26"/>
  <c r="G44" i="26" s="1"/>
  <c r="F37" i="26"/>
  <c r="F44" i="26" s="1"/>
  <c r="E37" i="26"/>
  <c r="E44" i="26" s="1"/>
  <c r="D37" i="26"/>
  <c r="D44" i="26" s="1"/>
  <c r="C37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M26" i="26" s="1"/>
  <c r="M45" i="26" s="1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W45" i="26" s="1"/>
  <c r="V13" i="26"/>
  <c r="U13" i="26"/>
  <c r="T13" i="26"/>
  <c r="S13" i="26"/>
  <c r="S26" i="26" s="1"/>
  <c r="R13" i="26"/>
  <c r="Q13" i="26"/>
  <c r="Q26" i="26" s="1"/>
  <c r="P13" i="26"/>
  <c r="P26" i="26" s="1"/>
  <c r="O13" i="26"/>
  <c r="O26" i="26" s="1"/>
  <c r="O45" i="26" s="1"/>
  <c r="N13" i="26"/>
  <c r="M13" i="26"/>
  <c r="L13" i="26"/>
  <c r="K13" i="26"/>
  <c r="K26" i="26" s="1"/>
  <c r="J13" i="26"/>
  <c r="I13" i="26"/>
  <c r="I26" i="26" s="1"/>
  <c r="H13" i="26"/>
  <c r="H26" i="26" s="1"/>
  <c r="G13" i="26"/>
  <c r="G26" i="26" s="1"/>
  <c r="G45" i="26" s="1"/>
  <c r="F13" i="26"/>
  <c r="E13" i="26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U44" i="27"/>
  <c r="S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X44" i="27" s="1"/>
  <c r="Z44" i="27" s="1"/>
  <c r="W37" i="27"/>
  <c r="W44" i="27" s="1"/>
  <c r="V37" i="27"/>
  <c r="U37" i="27"/>
  <c r="T37" i="27"/>
  <c r="T44" i="27" s="1"/>
  <c r="S37" i="27"/>
  <c r="R37" i="27"/>
  <c r="Q37" i="27"/>
  <c r="P37" i="27"/>
  <c r="P44" i="27" s="1"/>
  <c r="O37" i="27"/>
  <c r="O44" i="27" s="1"/>
  <c r="N37" i="27"/>
  <c r="M37" i="27"/>
  <c r="L37" i="27"/>
  <c r="L44" i="27" s="1"/>
  <c r="K37" i="27"/>
  <c r="K44" i="27" s="1"/>
  <c r="J37" i="27"/>
  <c r="I37" i="27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D26" i="27"/>
  <c r="D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X26" i="27" s="1"/>
  <c r="W13" i="27"/>
  <c r="V13" i="27"/>
  <c r="V26" i="27" s="1"/>
  <c r="U13" i="27"/>
  <c r="U26" i="27" s="1"/>
  <c r="U45" i="27" s="1"/>
  <c r="T13" i="27"/>
  <c r="S13" i="27"/>
  <c r="R13" i="27"/>
  <c r="R26" i="27" s="1"/>
  <c r="Q13" i="27"/>
  <c r="P13" i="27"/>
  <c r="P26" i="27" s="1"/>
  <c r="O13" i="27"/>
  <c r="N13" i="27"/>
  <c r="M13" i="27"/>
  <c r="L13" i="27"/>
  <c r="K13" i="27"/>
  <c r="J13" i="27"/>
  <c r="J26" i="27" s="1"/>
  <c r="I13" i="27"/>
  <c r="I26" i="27" s="1"/>
  <c r="H13" i="27"/>
  <c r="H26" i="27" s="1"/>
  <c r="G13" i="27"/>
  <c r="F13" i="27"/>
  <c r="E13" i="27"/>
  <c r="E26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C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L37" i="28"/>
  <c r="K37" i="28"/>
  <c r="K44" i="28" s="1"/>
  <c r="J37" i="28"/>
  <c r="J44" i="28" s="1"/>
  <c r="I37" i="28"/>
  <c r="H37" i="28"/>
  <c r="H44" i="28" s="1"/>
  <c r="G37" i="28"/>
  <c r="G44" i="28" s="1"/>
  <c r="F37" i="28"/>
  <c r="F44" i="28" s="1"/>
  <c r="E37" i="28"/>
  <c r="D37" i="28"/>
  <c r="D44" i="28" s="1"/>
  <c r="C37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Z13" i="28" s="1"/>
  <c r="W13" i="28"/>
  <c r="W26" i="28" s="1"/>
  <c r="W45" i="28" s="1"/>
  <c r="V13" i="28"/>
  <c r="V26" i="28" s="1"/>
  <c r="U13" i="28"/>
  <c r="U26" i="28" s="1"/>
  <c r="T13" i="28"/>
  <c r="S13" i="28"/>
  <c r="S26" i="28" s="1"/>
  <c r="S45" i="28" s="1"/>
  <c r="R13" i="28"/>
  <c r="R26" i="28" s="1"/>
  <c r="Q13" i="28"/>
  <c r="Q26" i="28" s="1"/>
  <c r="P13" i="28"/>
  <c r="O13" i="28"/>
  <c r="O26" i="28" s="1"/>
  <c r="O45" i="28" s="1"/>
  <c r="N13" i="28"/>
  <c r="N26" i="28" s="1"/>
  <c r="M13" i="28"/>
  <c r="L13" i="28"/>
  <c r="K13" i="28"/>
  <c r="K26" i="28" s="1"/>
  <c r="K45" i="28" s="1"/>
  <c r="J13" i="28"/>
  <c r="J26" i="28" s="1"/>
  <c r="I13" i="28"/>
  <c r="I26" i="28" s="1"/>
  <c r="H13" i="28"/>
  <c r="H26" i="28" s="1"/>
  <c r="H45" i="28" s="1"/>
  <c r="G13" i="28"/>
  <c r="G26" i="28" s="1"/>
  <c r="G45" i="28" s="1"/>
  <c r="F13" i="28"/>
  <c r="F26" i="28" s="1"/>
  <c r="E13" i="28"/>
  <c r="D13" i="28"/>
  <c r="D26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F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W37" i="29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P37" i="29"/>
  <c r="P44" i="29" s="1"/>
  <c r="O37" i="29"/>
  <c r="N37" i="29"/>
  <c r="N44" i="29" s="1"/>
  <c r="M37" i="29"/>
  <c r="M44" i="29" s="1"/>
  <c r="L37" i="29"/>
  <c r="K37" i="29"/>
  <c r="J37" i="29"/>
  <c r="J44" i="29" s="1"/>
  <c r="I37" i="29"/>
  <c r="H37" i="29"/>
  <c r="H44" i="29" s="1"/>
  <c r="G37" i="29"/>
  <c r="F37" i="29"/>
  <c r="E37" i="29"/>
  <c r="E44" i="29" s="1"/>
  <c r="D37" i="29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Z13" i="29" s="1"/>
  <c r="W13" i="29"/>
  <c r="W26" i="29" s="1"/>
  <c r="V13" i="29"/>
  <c r="V26" i="29" s="1"/>
  <c r="V45" i="29" s="1"/>
  <c r="U13" i="29"/>
  <c r="U26" i="29" s="1"/>
  <c r="T13" i="29"/>
  <c r="S13" i="29"/>
  <c r="S26" i="29" s="1"/>
  <c r="R13" i="29"/>
  <c r="R26" i="29" s="1"/>
  <c r="Q13" i="29"/>
  <c r="Q26" i="29" s="1"/>
  <c r="P13" i="29"/>
  <c r="P26" i="29" s="1"/>
  <c r="P45" i="29" s="1"/>
  <c r="O13" i="29"/>
  <c r="N13" i="29"/>
  <c r="N26" i="29" s="1"/>
  <c r="N45" i="29" s="1"/>
  <c r="M13" i="29"/>
  <c r="M26" i="29" s="1"/>
  <c r="L13" i="29"/>
  <c r="K13" i="29"/>
  <c r="K26" i="29" s="1"/>
  <c r="J13" i="29"/>
  <c r="J26" i="29" s="1"/>
  <c r="J45" i="29" s="1"/>
  <c r="I13" i="29"/>
  <c r="I26" i="29" s="1"/>
  <c r="H13" i="29"/>
  <c r="H26" i="29" s="1"/>
  <c r="H45" i="29" s="1"/>
  <c r="G13" i="29"/>
  <c r="G26" i="29" s="1"/>
  <c r="F13" i="29"/>
  <c r="F26" i="29" s="1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O44" i="30"/>
  <c r="AA43" i="30"/>
  <c r="Y43" i="30"/>
  <c r="X43" i="30"/>
  <c r="Z43" i="30" s="1"/>
  <c r="W43" i="30"/>
  <c r="V43" i="30"/>
  <c r="U43" i="30"/>
  <c r="T43" i="30"/>
  <c r="S43" i="30"/>
  <c r="R43" i="30"/>
  <c r="R44" i="30" s="1"/>
  <c r="Q43" i="30"/>
  <c r="P43" i="30"/>
  <c r="O43" i="30"/>
  <c r="N43" i="30"/>
  <c r="N44" i="30" s="1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Q37" i="30"/>
  <c r="Q44" i="30" s="1"/>
  <c r="P37" i="30"/>
  <c r="O37" i="30"/>
  <c r="N37" i="30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G37" i="30"/>
  <c r="G44" i="30" s="1"/>
  <c r="F37" i="30"/>
  <c r="F44" i="30" s="1"/>
  <c r="E37" i="30"/>
  <c r="E44" i="30" s="1"/>
  <c r="D37" i="30"/>
  <c r="D44" i="30" s="1"/>
  <c r="C37" i="30"/>
  <c r="C44" i="30" s="1"/>
  <c r="U26" i="30"/>
  <c r="U45" i="30" s="1"/>
  <c r="R26" i="30"/>
  <c r="E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X26" i="30" s="1"/>
  <c r="W13" i="30"/>
  <c r="W26" i="30" s="1"/>
  <c r="V13" i="30"/>
  <c r="V26" i="30" s="1"/>
  <c r="U13" i="30"/>
  <c r="T13" i="30"/>
  <c r="T26" i="30" s="1"/>
  <c r="S13" i="30"/>
  <c r="R13" i="30"/>
  <c r="Q13" i="30"/>
  <c r="Q26" i="30" s="1"/>
  <c r="P13" i="30"/>
  <c r="P26" i="30" s="1"/>
  <c r="O13" i="30"/>
  <c r="O26" i="30" s="1"/>
  <c r="N13" i="30"/>
  <c r="N26" i="30" s="1"/>
  <c r="M13" i="30"/>
  <c r="M26" i="30" s="1"/>
  <c r="L13" i="30"/>
  <c r="L26" i="30" s="1"/>
  <c r="K13" i="30"/>
  <c r="J13" i="30"/>
  <c r="J26" i="30" s="1"/>
  <c r="J45" i="30" s="1"/>
  <c r="I13" i="30"/>
  <c r="H13" i="30"/>
  <c r="H26" i="30" s="1"/>
  <c r="G13" i="30"/>
  <c r="G26" i="30" s="1"/>
  <c r="F13" i="30"/>
  <c r="F26" i="30" s="1"/>
  <c r="E13" i="30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R44" i="31"/>
  <c r="O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Z37" i="31"/>
  <c r="Y37" i="31"/>
  <c r="X37" i="31"/>
  <c r="W37" i="31"/>
  <c r="W44" i="31" s="1"/>
  <c r="V37" i="31"/>
  <c r="U37" i="31"/>
  <c r="T37" i="31"/>
  <c r="T44" i="31" s="1"/>
  <c r="S37" i="31"/>
  <c r="S44" i="31" s="1"/>
  <c r="R37" i="31"/>
  <c r="Q37" i="31"/>
  <c r="P37" i="31"/>
  <c r="O37" i="31"/>
  <c r="N37" i="31"/>
  <c r="M37" i="31"/>
  <c r="L37" i="31"/>
  <c r="L44" i="31" s="1"/>
  <c r="K37" i="31"/>
  <c r="K44" i="31" s="1"/>
  <c r="J37" i="31"/>
  <c r="J44" i="31" s="1"/>
  <c r="I37" i="31"/>
  <c r="H37" i="31"/>
  <c r="G37" i="31"/>
  <c r="G44" i="31" s="1"/>
  <c r="F37" i="31"/>
  <c r="E37" i="31"/>
  <c r="D37" i="31"/>
  <c r="D44" i="31" s="1"/>
  <c r="C37" i="31"/>
  <c r="C44" i="31" s="1"/>
  <c r="J26" i="31"/>
  <c r="J45" i="31" s="1"/>
  <c r="E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V13" i="31"/>
  <c r="V26" i="31" s="1"/>
  <c r="U13" i="31"/>
  <c r="U26" i="31" s="1"/>
  <c r="T13" i="31"/>
  <c r="T26" i="31" s="1"/>
  <c r="S13" i="31"/>
  <c r="R13" i="31"/>
  <c r="R26" i="31" s="1"/>
  <c r="Q13" i="31"/>
  <c r="Q26" i="31" s="1"/>
  <c r="P13" i="31"/>
  <c r="P26" i="31" s="1"/>
  <c r="O13" i="31"/>
  <c r="O26" i="31" s="1"/>
  <c r="N13" i="31"/>
  <c r="N26" i="31" s="1"/>
  <c r="M13" i="31"/>
  <c r="M26" i="31" s="1"/>
  <c r="L13" i="31"/>
  <c r="L26" i="31" s="1"/>
  <c r="K13" i="31"/>
  <c r="J13" i="31"/>
  <c r="I13" i="31"/>
  <c r="I26" i="31" s="1"/>
  <c r="H13" i="31"/>
  <c r="H26" i="31" s="1"/>
  <c r="G13" i="31"/>
  <c r="G26" i="31" s="1"/>
  <c r="F13" i="31"/>
  <c r="F26" i="31" s="1"/>
  <c r="E13" i="3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O44" i="32"/>
  <c r="G44" i="32"/>
  <c r="AA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O37" i="32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G37" i="32"/>
  <c r="F37" i="32"/>
  <c r="F44" i="32" s="1"/>
  <c r="E37" i="32"/>
  <c r="E44" i="32" s="1"/>
  <c r="D37" i="32"/>
  <c r="D44" i="32" s="1"/>
  <c r="C37" i="32"/>
  <c r="C44" i="32" s="1"/>
  <c r="U26" i="32"/>
  <c r="R26" i="32"/>
  <c r="R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X13" i="32"/>
  <c r="X26" i="32" s="1"/>
  <c r="W13" i="32"/>
  <c r="V13" i="32"/>
  <c r="V26" i="32" s="1"/>
  <c r="U13" i="32"/>
  <c r="T13" i="32"/>
  <c r="T26" i="32" s="1"/>
  <c r="T45" i="32" s="1"/>
  <c r="S13" i="32"/>
  <c r="S26" i="32" s="1"/>
  <c r="R13" i="32"/>
  <c r="Q13" i="32"/>
  <c r="P13" i="32"/>
  <c r="P26" i="32" s="1"/>
  <c r="O13" i="32"/>
  <c r="O26" i="32" s="1"/>
  <c r="O45" i="32" s="1"/>
  <c r="N13" i="32"/>
  <c r="N26" i="32" s="1"/>
  <c r="M13" i="32"/>
  <c r="M26" i="32" s="1"/>
  <c r="M45" i="32" s="1"/>
  <c r="L13" i="32"/>
  <c r="L26" i="32" s="1"/>
  <c r="L45" i="32" s="1"/>
  <c r="K13" i="32"/>
  <c r="K26" i="32" s="1"/>
  <c r="J13" i="32"/>
  <c r="J26" i="32" s="1"/>
  <c r="J45" i="32" s="1"/>
  <c r="I13" i="32"/>
  <c r="H13" i="32"/>
  <c r="H26" i="32" s="1"/>
  <c r="G13" i="32"/>
  <c r="G26" i="32" s="1"/>
  <c r="G45" i="32" s="1"/>
  <c r="F13" i="32"/>
  <c r="F26" i="32" s="1"/>
  <c r="E13" i="32"/>
  <c r="E26" i="32" s="1"/>
  <c r="E45" i="32" s="1"/>
  <c r="D13" i="32"/>
  <c r="D26" i="32" s="1"/>
  <c r="D45" i="32" s="1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O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N37" i="1"/>
  <c r="M37" i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AA25" i="1"/>
  <c r="Y25" i="1"/>
  <c r="Y26" i="1" s="1"/>
  <c r="X25" i="1"/>
  <c r="W25" i="1"/>
  <c r="V25" i="1"/>
  <c r="U25" i="1"/>
  <c r="T25" i="1"/>
  <c r="S25" i="1"/>
  <c r="R25" i="1"/>
  <c r="Q25" i="1"/>
  <c r="Q26" i="1" s="1"/>
  <c r="P25" i="1"/>
  <c r="O25" i="1"/>
  <c r="N25" i="1"/>
  <c r="M25" i="1"/>
  <c r="L25" i="1"/>
  <c r="K25" i="1"/>
  <c r="J25" i="1"/>
  <c r="I25" i="1"/>
  <c r="I26" i="1" s="1"/>
  <c r="H25" i="1"/>
  <c r="G25" i="1"/>
  <c r="F25" i="1"/>
  <c r="E25" i="1"/>
  <c r="D25" i="1"/>
  <c r="C25" i="1"/>
  <c r="AA13" i="1"/>
  <c r="AA26" i="1" s="1"/>
  <c r="AA45" i="1" s="1"/>
  <c r="Z13" i="1"/>
  <c r="Y13" i="1"/>
  <c r="X13" i="1"/>
  <c r="W13" i="1"/>
  <c r="W26" i="1" s="1"/>
  <c r="V13" i="1"/>
  <c r="V26" i="1" s="1"/>
  <c r="U13" i="1"/>
  <c r="U26" i="1" s="1"/>
  <c r="T13" i="1"/>
  <c r="S13" i="1"/>
  <c r="S26" i="1" s="1"/>
  <c r="S45" i="1" s="1"/>
  <c r="R13" i="1"/>
  <c r="R26" i="1" s="1"/>
  <c r="R45" i="1" s="1"/>
  <c r="Q13" i="1"/>
  <c r="P13" i="1"/>
  <c r="O13" i="1"/>
  <c r="O26" i="1" s="1"/>
  <c r="N13" i="1"/>
  <c r="N26" i="1" s="1"/>
  <c r="M13" i="1"/>
  <c r="M26" i="1" s="1"/>
  <c r="L13" i="1"/>
  <c r="K13" i="1"/>
  <c r="K26" i="1" s="1"/>
  <c r="K45" i="1" s="1"/>
  <c r="J13" i="1"/>
  <c r="J26" i="1" s="1"/>
  <c r="J45" i="1" s="1"/>
  <c r="I13" i="1"/>
  <c r="H13" i="1"/>
  <c r="G13" i="1"/>
  <c r="G26" i="1" s="1"/>
  <c r="F13" i="1"/>
  <c r="F26" i="1" s="1"/>
  <c r="E13" i="1"/>
  <c r="E26" i="1" s="1"/>
  <c r="D13" i="1"/>
  <c r="C13" i="1"/>
  <c r="C26" i="1" s="1"/>
  <c r="C45" i="1" s="1"/>
  <c r="Q44" i="18" l="1"/>
  <c r="L26" i="11"/>
  <c r="W26" i="32"/>
  <c r="W45" i="32" s="1"/>
  <c r="K45" i="16"/>
  <c r="I26" i="30"/>
  <c r="I45" i="30" s="1"/>
  <c r="K44" i="29"/>
  <c r="P26" i="28"/>
  <c r="E44" i="28"/>
  <c r="C44" i="17"/>
  <c r="E45" i="1"/>
  <c r="U45" i="1"/>
  <c r="M45" i="31"/>
  <c r="E45" i="27"/>
  <c r="O44" i="8"/>
  <c r="W44" i="8"/>
  <c r="J26" i="6"/>
  <c r="J45" i="6" s="1"/>
  <c r="M44" i="1"/>
  <c r="M45" i="1" s="1"/>
  <c r="C45" i="29"/>
  <c r="U45" i="18"/>
  <c r="D44" i="29"/>
  <c r="P26" i="12"/>
  <c r="F44" i="31"/>
  <c r="F45" i="31" s="1"/>
  <c r="N44" i="31"/>
  <c r="N45" i="31" s="1"/>
  <c r="V44" i="31"/>
  <c r="V45" i="31" s="1"/>
  <c r="K45" i="29"/>
  <c r="O44" i="24"/>
  <c r="Y44" i="18"/>
  <c r="O45" i="9"/>
  <c r="L44" i="29"/>
  <c r="Z25" i="1"/>
  <c r="F45" i="29"/>
  <c r="AA44" i="13"/>
  <c r="AA45" i="13" s="1"/>
  <c r="G44" i="9"/>
  <c r="G45" i="9" s="1"/>
  <c r="O44" i="9"/>
  <c r="R45" i="31"/>
  <c r="R45" i="30"/>
  <c r="O26" i="29"/>
  <c r="D45" i="28"/>
  <c r="L44" i="28"/>
  <c r="AA45" i="27"/>
  <c r="W26" i="22"/>
  <c r="W45" i="22" s="1"/>
  <c r="L26" i="27"/>
  <c r="P44" i="24"/>
  <c r="V26" i="18"/>
  <c r="AA26" i="15"/>
  <c r="AA45" i="15" s="1"/>
  <c r="N45" i="13"/>
  <c r="C44" i="13"/>
  <c r="C45" i="13" s="1"/>
  <c r="S44" i="13"/>
  <c r="P44" i="8"/>
  <c r="W44" i="7"/>
  <c r="F44" i="1"/>
  <c r="N44" i="1"/>
  <c r="N45" i="1" s="1"/>
  <c r="I26" i="32"/>
  <c r="I45" i="32" s="1"/>
  <c r="Q26" i="32"/>
  <c r="Q45" i="32" s="1"/>
  <c r="Y26" i="32"/>
  <c r="Y45" i="32" s="1"/>
  <c r="Q45" i="30"/>
  <c r="H44" i="30"/>
  <c r="P44" i="30"/>
  <c r="P45" i="30" s="1"/>
  <c r="I45" i="28"/>
  <c r="Q45" i="28"/>
  <c r="Y45" i="28"/>
  <c r="M26" i="27"/>
  <c r="Q45" i="26"/>
  <c r="P45" i="26"/>
  <c r="J45" i="21"/>
  <c r="AA45" i="21"/>
  <c r="G26" i="17"/>
  <c r="W26" i="17"/>
  <c r="E44" i="17"/>
  <c r="AA45" i="16"/>
  <c r="C26" i="15"/>
  <c r="K26" i="15"/>
  <c r="E45" i="15"/>
  <c r="G44" i="6"/>
  <c r="G45" i="6" s="1"/>
  <c r="O44" i="6"/>
  <c r="O45" i="6" s="1"/>
  <c r="W44" i="6"/>
  <c r="M44" i="28"/>
  <c r="T26" i="27"/>
  <c r="T45" i="27" s="1"/>
  <c r="X26" i="22"/>
  <c r="Z13" i="22"/>
  <c r="Y45" i="18"/>
  <c r="F26" i="14"/>
  <c r="V26" i="14"/>
  <c r="O44" i="7"/>
  <c r="S44" i="4"/>
  <c r="V44" i="1"/>
  <c r="D26" i="1"/>
  <c r="D45" i="1" s="1"/>
  <c r="L26" i="1"/>
  <c r="T26" i="1"/>
  <c r="AA26" i="32"/>
  <c r="G45" i="31"/>
  <c r="O45" i="31"/>
  <c r="W45" i="31"/>
  <c r="I44" i="31"/>
  <c r="I45" i="31" s="1"/>
  <c r="Q44" i="31"/>
  <c r="Q45" i="31" s="1"/>
  <c r="Y44" i="31"/>
  <c r="H44" i="31"/>
  <c r="P44" i="31"/>
  <c r="C26" i="30"/>
  <c r="K26" i="30"/>
  <c r="S26" i="30"/>
  <c r="AA26" i="30"/>
  <c r="Y45" i="29"/>
  <c r="G26" i="27"/>
  <c r="G45" i="27" s="1"/>
  <c r="O26" i="27"/>
  <c r="O45" i="27" s="1"/>
  <c r="W26" i="27"/>
  <c r="W45" i="27" s="1"/>
  <c r="F26" i="27"/>
  <c r="N26" i="27"/>
  <c r="J44" i="27"/>
  <c r="R44" i="27"/>
  <c r="Z37" i="27"/>
  <c r="I44" i="27"/>
  <c r="Q44" i="27"/>
  <c r="Y44" i="27"/>
  <c r="J26" i="26"/>
  <c r="R26" i="26"/>
  <c r="R45" i="26" s="1"/>
  <c r="Z13" i="26"/>
  <c r="J44" i="24"/>
  <c r="J45" i="24" s="1"/>
  <c r="AA44" i="24"/>
  <c r="C45" i="21"/>
  <c r="K45" i="21"/>
  <c r="S45" i="21"/>
  <c r="Y45" i="20"/>
  <c r="AA44" i="19"/>
  <c r="AA45" i="19" s="1"/>
  <c r="J44" i="19"/>
  <c r="R44" i="19"/>
  <c r="R45" i="19" s="1"/>
  <c r="H44" i="16"/>
  <c r="H45" i="16" s="1"/>
  <c r="P44" i="16"/>
  <c r="X44" i="16"/>
  <c r="G44" i="16"/>
  <c r="C44" i="15"/>
  <c r="K44" i="15"/>
  <c r="S44" i="15"/>
  <c r="S45" i="15" s="1"/>
  <c r="W45" i="9"/>
  <c r="Y45" i="9"/>
  <c r="P44" i="6"/>
  <c r="N45" i="5"/>
  <c r="J26" i="2"/>
  <c r="J45" i="2" s="1"/>
  <c r="R26" i="2"/>
  <c r="R45" i="2" s="1"/>
  <c r="H45" i="31"/>
  <c r="P45" i="27"/>
  <c r="Q45" i="23"/>
  <c r="T44" i="15"/>
  <c r="G45" i="8"/>
  <c r="W45" i="8"/>
  <c r="Y45" i="31"/>
  <c r="S45" i="29"/>
  <c r="Z37" i="29"/>
  <c r="L26" i="28"/>
  <c r="T26" i="28"/>
  <c r="T45" i="28" s="1"/>
  <c r="I44" i="28"/>
  <c r="I45" i="27"/>
  <c r="Y45" i="27"/>
  <c r="Z37" i="26"/>
  <c r="X44" i="26"/>
  <c r="Z44" i="26" s="1"/>
  <c r="O45" i="25"/>
  <c r="U45" i="21"/>
  <c r="J45" i="17"/>
  <c r="V45" i="16"/>
  <c r="U44" i="15"/>
  <c r="F44" i="14"/>
  <c r="N44" i="14"/>
  <c r="N45" i="14" s="1"/>
  <c r="V44" i="14"/>
  <c r="J45" i="13"/>
  <c r="R45" i="13"/>
  <c r="P45" i="8"/>
  <c r="W45" i="6"/>
  <c r="G44" i="25"/>
  <c r="G45" i="25" s="1"/>
  <c r="T45" i="21"/>
  <c r="I26" i="17"/>
  <c r="Y26" i="17"/>
  <c r="U45" i="16"/>
  <c r="Y26" i="13"/>
  <c r="Y45" i="13" s="1"/>
  <c r="H44" i="10"/>
  <c r="Y44" i="6"/>
  <c r="Z44" i="6" s="1"/>
  <c r="G45" i="1"/>
  <c r="O45" i="1"/>
  <c r="W45" i="1"/>
  <c r="F45" i="30"/>
  <c r="N45" i="30"/>
  <c r="V45" i="30"/>
  <c r="D26" i="29"/>
  <c r="D45" i="29" s="1"/>
  <c r="L26" i="29"/>
  <c r="L45" i="29" s="1"/>
  <c r="T26" i="29"/>
  <c r="T45" i="29" s="1"/>
  <c r="I44" i="29"/>
  <c r="I45" i="29" s="1"/>
  <c r="Q44" i="29"/>
  <c r="Z43" i="29"/>
  <c r="U45" i="28"/>
  <c r="E26" i="28"/>
  <c r="E45" i="28" s="1"/>
  <c r="M26" i="28"/>
  <c r="M45" i="28" s="1"/>
  <c r="J45" i="28"/>
  <c r="R45" i="28"/>
  <c r="Z13" i="27"/>
  <c r="Q26" i="27"/>
  <c r="Q45" i="27" s="1"/>
  <c r="M44" i="27"/>
  <c r="E26" i="26"/>
  <c r="E45" i="26" s="1"/>
  <c r="U26" i="26"/>
  <c r="U45" i="26" s="1"/>
  <c r="D26" i="26"/>
  <c r="L26" i="26"/>
  <c r="T26" i="26"/>
  <c r="T45" i="26" s="1"/>
  <c r="E26" i="25"/>
  <c r="E45" i="25" s="1"/>
  <c r="E26" i="22"/>
  <c r="E45" i="22" s="1"/>
  <c r="J44" i="21"/>
  <c r="L45" i="20"/>
  <c r="K26" i="18"/>
  <c r="K45" i="18" s="1"/>
  <c r="C45" i="17"/>
  <c r="F26" i="16"/>
  <c r="F45" i="16" s="1"/>
  <c r="N26" i="16"/>
  <c r="N45" i="16" s="1"/>
  <c r="X26" i="15"/>
  <c r="K26" i="14"/>
  <c r="K45" i="14" s="1"/>
  <c r="V26" i="12"/>
  <c r="V45" i="12" s="1"/>
  <c r="C44" i="12"/>
  <c r="C45" i="12" s="1"/>
  <c r="K44" i="12"/>
  <c r="I45" i="8"/>
  <c r="Q45" i="8"/>
  <c r="X44" i="7"/>
  <c r="Z44" i="7" s="1"/>
  <c r="C45" i="4"/>
  <c r="S45" i="4"/>
  <c r="P45" i="31"/>
  <c r="X44" i="28"/>
  <c r="Z44" i="28" s="1"/>
  <c r="G44" i="23"/>
  <c r="O44" i="23"/>
  <c r="O45" i="8"/>
  <c r="V26" i="7"/>
  <c r="V45" i="7" s="1"/>
  <c r="J26" i="3"/>
  <c r="J45" i="3" s="1"/>
  <c r="R26" i="3"/>
  <c r="R45" i="3" s="1"/>
  <c r="O44" i="3"/>
  <c r="O45" i="3" s="1"/>
  <c r="W44" i="3"/>
  <c r="W45" i="3" s="1"/>
  <c r="H26" i="1"/>
  <c r="H45" i="1" s="1"/>
  <c r="P26" i="1"/>
  <c r="P45" i="1" s="1"/>
  <c r="X26" i="1"/>
  <c r="X45" i="1" s="1"/>
  <c r="Z45" i="1" s="1"/>
  <c r="H44" i="32"/>
  <c r="P44" i="32"/>
  <c r="Z43" i="32"/>
  <c r="C26" i="31"/>
  <c r="K26" i="31"/>
  <c r="S26" i="31"/>
  <c r="AA26" i="31"/>
  <c r="E44" i="31"/>
  <c r="E45" i="31" s="1"/>
  <c r="M44" i="31"/>
  <c r="U44" i="31"/>
  <c r="U45" i="31" s="1"/>
  <c r="G45" i="30"/>
  <c r="O45" i="30"/>
  <c r="W45" i="30"/>
  <c r="R45" i="29"/>
  <c r="AA44" i="29"/>
  <c r="AA45" i="29" s="1"/>
  <c r="C26" i="27"/>
  <c r="C45" i="27" s="1"/>
  <c r="K26" i="27"/>
  <c r="S26" i="27"/>
  <c r="S45" i="27" s="1"/>
  <c r="F26" i="25"/>
  <c r="F45" i="25" s="1"/>
  <c r="V26" i="25"/>
  <c r="V45" i="25" s="1"/>
  <c r="R44" i="25"/>
  <c r="R45" i="25" s="1"/>
  <c r="J44" i="22"/>
  <c r="Z25" i="19"/>
  <c r="L45" i="17"/>
  <c r="AA44" i="17"/>
  <c r="O45" i="16"/>
  <c r="W45" i="16"/>
  <c r="Q26" i="15"/>
  <c r="Y26" i="15"/>
  <c r="Z26" i="15" s="1"/>
  <c r="Z25" i="15"/>
  <c r="K45" i="11"/>
  <c r="J45" i="5"/>
  <c r="W45" i="25"/>
  <c r="E26" i="24"/>
  <c r="E45" i="24" s="1"/>
  <c r="M26" i="24"/>
  <c r="M45" i="24" s="1"/>
  <c r="E26" i="23"/>
  <c r="E45" i="23" s="1"/>
  <c r="U26" i="23"/>
  <c r="U45" i="23" s="1"/>
  <c r="E26" i="21"/>
  <c r="E45" i="21" s="1"/>
  <c r="J45" i="19"/>
  <c r="O45" i="18"/>
  <c r="G26" i="18"/>
  <c r="G45" i="18" s="1"/>
  <c r="W26" i="18"/>
  <c r="W45" i="18" s="1"/>
  <c r="C44" i="18"/>
  <c r="C45" i="18" s="1"/>
  <c r="K44" i="18"/>
  <c r="S44" i="18"/>
  <c r="S45" i="18" s="1"/>
  <c r="K45" i="17"/>
  <c r="S45" i="17"/>
  <c r="V45" i="17"/>
  <c r="P45" i="16"/>
  <c r="G26" i="16"/>
  <c r="G45" i="16" s="1"/>
  <c r="AA44" i="16"/>
  <c r="M45" i="15"/>
  <c r="X44" i="15"/>
  <c r="Z44" i="15" s="1"/>
  <c r="O45" i="14"/>
  <c r="AA44" i="14"/>
  <c r="K45" i="13"/>
  <c r="J45" i="12"/>
  <c r="R45" i="12"/>
  <c r="G45" i="11"/>
  <c r="O45" i="11"/>
  <c r="W45" i="11"/>
  <c r="F26" i="10"/>
  <c r="F45" i="10" s="1"/>
  <c r="N26" i="10"/>
  <c r="N45" i="10" s="1"/>
  <c r="V26" i="10"/>
  <c r="V45" i="10" s="1"/>
  <c r="C44" i="10"/>
  <c r="C45" i="10" s="1"/>
  <c r="K44" i="10"/>
  <c r="S44" i="10"/>
  <c r="H45" i="9"/>
  <c r="AA45" i="8"/>
  <c r="J26" i="8"/>
  <c r="J45" i="8" s="1"/>
  <c r="G45" i="7"/>
  <c r="W45" i="7"/>
  <c r="E45" i="5"/>
  <c r="G45" i="4"/>
  <c r="K45" i="2"/>
  <c r="I44" i="26"/>
  <c r="I45" i="26" s="1"/>
  <c r="Q44" i="26"/>
  <c r="Y44" i="26"/>
  <c r="Y45" i="26" s="1"/>
  <c r="P45" i="25"/>
  <c r="H26" i="25"/>
  <c r="H45" i="25" s="1"/>
  <c r="N45" i="23"/>
  <c r="F26" i="23"/>
  <c r="F45" i="23" s="1"/>
  <c r="V26" i="23"/>
  <c r="V45" i="23" s="1"/>
  <c r="J44" i="23"/>
  <c r="J45" i="23" s="1"/>
  <c r="R44" i="23"/>
  <c r="R45" i="23" s="1"/>
  <c r="J45" i="22"/>
  <c r="R45" i="22"/>
  <c r="I26" i="22"/>
  <c r="Y26" i="22"/>
  <c r="Y45" i="22" s="1"/>
  <c r="F26" i="21"/>
  <c r="F45" i="21" s="1"/>
  <c r="D45" i="20"/>
  <c r="T45" i="20"/>
  <c r="H45" i="18"/>
  <c r="P45" i="18"/>
  <c r="T45" i="17"/>
  <c r="G44" i="17"/>
  <c r="W44" i="17"/>
  <c r="C44" i="16"/>
  <c r="C45" i="16" s="1"/>
  <c r="K44" i="16"/>
  <c r="H45" i="14"/>
  <c r="P45" i="14"/>
  <c r="C44" i="14"/>
  <c r="C45" i="14" s="1"/>
  <c r="F44" i="13"/>
  <c r="F45" i="13" s="1"/>
  <c r="N44" i="13"/>
  <c r="V44" i="13"/>
  <c r="V45" i="13" s="1"/>
  <c r="G45" i="10"/>
  <c r="O45" i="10"/>
  <c r="I45" i="9"/>
  <c r="F45" i="5"/>
  <c r="V45" i="5"/>
  <c r="G44" i="5"/>
  <c r="G45" i="5" s="1"/>
  <c r="W44" i="5"/>
  <c r="H45" i="4"/>
  <c r="X45" i="4"/>
  <c r="Z45" i="4" s="1"/>
  <c r="O44" i="4"/>
  <c r="O45" i="4" s="1"/>
  <c r="G45" i="3"/>
  <c r="I45" i="25"/>
  <c r="Y45" i="25"/>
  <c r="U45" i="25"/>
  <c r="Z50" i="25"/>
  <c r="H45" i="24"/>
  <c r="P45" i="24"/>
  <c r="G45" i="23"/>
  <c r="O45" i="23"/>
  <c r="W45" i="23"/>
  <c r="S45" i="23"/>
  <c r="M45" i="22"/>
  <c r="G45" i="21"/>
  <c r="W45" i="21"/>
  <c r="E26" i="20"/>
  <c r="E45" i="20" s="1"/>
  <c r="M26" i="20"/>
  <c r="M45" i="20" s="1"/>
  <c r="U26" i="20"/>
  <c r="U45" i="20" s="1"/>
  <c r="J44" i="20"/>
  <c r="R44" i="20"/>
  <c r="I45" i="18"/>
  <c r="Q45" i="18"/>
  <c r="E44" i="18"/>
  <c r="U44" i="18"/>
  <c r="R45" i="16"/>
  <c r="Z13" i="16"/>
  <c r="I26" i="16"/>
  <c r="Y26" i="16"/>
  <c r="F26" i="15"/>
  <c r="F45" i="15" s="1"/>
  <c r="V26" i="15"/>
  <c r="V45" i="15" s="1"/>
  <c r="I45" i="14"/>
  <c r="AA44" i="11"/>
  <c r="J26" i="9"/>
  <c r="R26" i="9"/>
  <c r="R45" i="9" s="1"/>
  <c r="D44" i="9"/>
  <c r="D45" i="9" s="1"/>
  <c r="L44" i="9"/>
  <c r="L45" i="9" s="1"/>
  <c r="L45" i="8"/>
  <c r="T45" i="8"/>
  <c r="I45" i="7"/>
  <c r="W45" i="5"/>
  <c r="H45" i="3"/>
  <c r="P45" i="3"/>
  <c r="L44" i="26"/>
  <c r="L45" i="26" s="1"/>
  <c r="T44" i="26"/>
  <c r="J45" i="25"/>
  <c r="Q26" i="24"/>
  <c r="Q45" i="24" s="1"/>
  <c r="F45" i="24"/>
  <c r="Z50" i="24"/>
  <c r="Z25" i="23"/>
  <c r="D26" i="22"/>
  <c r="D45" i="22" s="1"/>
  <c r="L26" i="22"/>
  <c r="L45" i="22" s="1"/>
  <c r="T26" i="22"/>
  <c r="T45" i="22" s="1"/>
  <c r="V45" i="22"/>
  <c r="Z13" i="21"/>
  <c r="Z43" i="21"/>
  <c r="F45" i="20"/>
  <c r="V45" i="20"/>
  <c r="E26" i="19"/>
  <c r="E45" i="19" s="1"/>
  <c r="M26" i="19"/>
  <c r="M45" i="19" s="1"/>
  <c r="U26" i="19"/>
  <c r="U45" i="19" s="1"/>
  <c r="R45" i="18"/>
  <c r="AA45" i="18"/>
  <c r="F26" i="17"/>
  <c r="F45" i="17" s="1"/>
  <c r="S26" i="16"/>
  <c r="S45" i="16" s="1"/>
  <c r="F44" i="16"/>
  <c r="N44" i="16"/>
  <c r="H26" i="15"/>
  <c r="H45" i="15" s="1"/>
  <c r="P26" i="15"/>
  <c r="J44" i="15"/>
  <c r="R44" i="15"/>
  <c r="Z44" i="13"/>
  <c r="J45" i="11"/>
  <c r="R45" i="11"/>
  <c r="AA26" i="11"/>
  <c r="AA45" i="11" s="1"/>
  <c r="C44" i="11"/>
  <c r="C45" i="11" s="1"/>
  <c r="K44" i="11"/>
  <c r="S44" i="11"/>
  <c r="S45" i="11" s="1"/>
  <c r="N44" i="10"/>
  <c r="AA26" i="7"/>
  <c r="AA45" i="7" s="1"/>
  <c r="J26" i="7"/>
  <c r="J45" i="7" s="1"/>
  <c r="R26" i="7"/>
  <c r="R45" i="7" s="1"/>
  <c r="M45" i="7"/>
  <c r="V45" i="6"/>
  <c r="J44" i="4"/>
  <c r="R44" i="4"/>
  <c r="Z37" i="4"/>
  <c r="V45" i="2"/>
  <c r="G44" i="2"/>
  <c r="G45" i="2" s="1"/>
  <c r="O44" i="2"/>
  <c r="O45" i="2" s="1"/>
  <c r="W44" i="2"/>
  <c r="W45" i="2" s="1"/>
  <c r="C45" i="32"/>
  <c r="K45" i="32"/>
  <c r="S45" i="32"/>
  <c r="Z26" i="31"/>
  <c r="D45" i="30"/>
  <c r="L45" i="30"/>
  <c r="T45" i="30"/>
  <c r="E45" i="30"/>
  <c r="Z26" i="27"/>
  <c r="X45" i="27"/>
  <c r="V45" i="1"/>
  <c r="N45" i="32"/>
  <c r="C45" i="31"/>
  <c r="K45" i="31"/>
  <c r="S45" i="31"/>
  <c r="AA45" i="31"/>
  <c r="M45" i="30"/>
  <c r="E45" i="29"/>
  <c r="M45" i="29"/>
  <c r="U45" i="29"/>
  <c r="F45" i="28"/>
  <c r="N45" i="28"/>
  <c r="V45" i="28"/>
  <c r="K45" i="27"/>
  <c r="F45" i="32"/>
  <c r="V45" i="32"/>
  <c r="D45" i="31"/>
  <c r="L45" i="31"/>
  <c r="T45" i="31"/>
  <c r="H45" i="30"/>
  <c r="Z26" i="30"/>
  <c r="F45" i="1"/>
  <c r="I45" i="1"/>
  <c r="Q45" i="1"/>
  <c r="Y45" i="1"/>
  <c r="H45" i="32"/>
  <c r="P45" i="32"/>
  <c r="U45" i="32"/>
  <c r="P45" i="28"/>
  <c r="L45" i="27"/>
  <c r="I45" i="22"/>
  <c r="V45" i="27"/>
  <c r="L45" i="1"/>
  <c r="T45" i="1"/>
  <c r="AA45" i="32"/>
  <c r="C45" i="30"/>
  <c r="K45" i="30"/>
  <c r="S45" i="30"/>
  <c r="AA45" i="30"/>
  <c r="Y45" i="30"/>
  <c r="Q45" i="29"/>
  <c r="AA45" i="28"/>
  <c r="F44" i="27"/>
  <c r="F45" i="27" s="1"/>
  <c r="N44" i="27"/>
  <c r="N45" i="27" s="1"/>
  <c r="V44" i="27"/>
  <c r="C44" i="26"/>
  <c r="C45" i="26" s="1"/>
  <c r="K44" i="26"/>
  <c r="S44" i="26"/>
  <c r="AA44" i="26"/>
  <c r="AA45" i="26" s="1"/>
  <c r="Z26" i="24"/>
  <c r="Q26" i="22"/>
  <c r="Q45" i="22" s="1"/>
  <c r="Z25" i="22"/>
  <c r="X44" i="23"/>
  <c r="Z44" i="23" s="1"/>
  <c r="Z37" i="23"/>
  <c r="L45" i="21"/>
  <c r="Z37" i="1"/>
  <c r="Z37" i="32"/>
  <c r="X44" i="32"/>
  <c r="Z44" i="32" s="1"/>
  <c r="X44" i="31"/>
  <c r="Z44" i="31" s="1"/>
  <c r="X44" i="30"/>
  <c r="Z44" i="30" s="1"/>
  <c r="D45" i="26"/>
  <c r="P45" i="23"/>
  <c r="X45" i="16"/>
  <c r="Z26" i="16"/>
  <c r="G44" i="29"/>
  <c r="G45" i="29" s="1"/>
  <c r="O44" i="29"/>
  <c r="W44" i="29"/>
  <c r="W45" i="29" s="1"/>
  <c r="X44" i="29"/>
  <c r="Z44" i="29" s="1"/>
  <c r="X26" i="28"/>
  <c r="F26" i="26"/>
  <c r="F45" i="26" s="1"/>
  <c r="N26" i="26"/>
  <c r="N45" i="26" s="1"/>
  <c r="V26" i="26"/>
  <c r="V45" i="26" s="1"/>
  <c r="K45" i="26"/>
  <c r="Q45" i="25"/>
  <c r="I45" i="23"/>
  <c r="Z26" i="23"/>
  <c r="M45" i="21"/>
  <c r="X26" i="29"/>
  <c r="J45" i="27"/>
  <c r="R45" i="27"/>
  <c r="H45" i="27"/>
  <c r="X44" i="25"/>
  <c r="Z44" i="25" s="1"/>
  <c r="Z37" i="25"/>
  <c r="H45" i="26"/>
  <c r="X45" i="26"/>
  <c r="Z45" i="26" s="1"/>
  <c r="Z26" i="26"/>
  <c r="S45" i="26"/>
  <c r="X26" i="25"/>
  <c r="C45" i="23"/>
  <c r="K45" i="23"/>
  <c r="H45" i="20"/>
  <c r="P45" i="20"/>
  <c r="X26" i="20"/>
  <c r="Z13" i="20"/>
  <c r="N45" i="24"/>
  <c r="V45" i="21"/>
  <c r="G45" i="17"/>
  <c r="Z13" i="32"/>
  <c r="Z13" i="31"/>
  <c r="Z13" i="30"/>
  <c r="J45" i="26"/>
  <c r="G45" i="24"/>
  <c r="O45" i="24"/>
  <c r="W45" i="24"/>
  <c r="M45" i="23"/>
  <c r="X45" i="22"/>
  <c r="Z45" i="22" s="1"/>
  <c r="Y45" i="21"/>
  <c r="N45" i="18"/>
  <c r="P45" i="17"/>
  <c r="X26" i="17"/>
  <c r="Z13" i="17"/>
  <c r="X26" i="19"/>
  <c r="Z13" i="19"/>
  <c r="E45" i="18"/>
  <c r="E45" i="14"/>
  <c r="C26" i="24"/>
  <c r="C45" i="24" s="1"/>
  <c r="K26" i="24"/>
  <c r="K45" i="24" s="1"/>
  <c r="S26" i="24"/>
  <c r="S45" i="24" s="1"/>
  <c r="AA26" i="24"/>
  <c r="G26" i="20"/>
  <c r="G45" i="20" s="1"/>
  <c r="O26" i="20"/>
  <c r="O45" i="20" s="1"/>
  <c r="W26" i="20"/>
  <c r="W45" i="20" s="1"/>
  <c r="D45" i="18"/>
  <c r="L45" i="18"/>
  <c r="T45" i="18"/>
  <c r="O26" i="17"/>
  <c r="J45" i="15"/>
  <c r="R45" i="15"/>
  <c r="G45" i="14"/>
  <c r="W45" i="10"/>
  <c r="Y26" i="23"/>
  <c r="Y45" i="23" s="1"/>
  <c r="C26" i="22"/>
  <c r="C45" i="22" s="1"/>
  <c r="K26" i="22"/>
  <c r="K45" i="22" s="1"/>
  <c r="S26" i="22"/>
  <c r="S45" i="22" s="1"/>
  <c r="AA26" i="22"/>
  <c r="AA45" i="22" s="1"/>
  <c r="I26" i="20"/>
  <c r="I45" i="20" s="1"/>
  <c r="Q26" i="20"/>
  <c r="Q45" i="20" s="1"/>
  <c r="C45" i="19"/>
  <c r="K45" i="19"/>
  <c r="S45" i="19"/>
  <c r="D45" i="19"/>
  <c r="F45" i="18"/>
  <c r="V45" i="18"/>
  <c r="Q26" i="17"/>
  <c r="D45" i="15"/>
  <c r="L45" i="15"/>
  <c r="T45" i="15"/>
  <c r="C45" i="15"/>
  <c r="S45" i="13"/>
  <c r="C26" i="25"/>
  <c r="C45" i="25" s="1"/>
  <c r="K26" i="25"/>
  <c r="K45" i="25" s="1"/>
  <c r="S26" i="25"/>
  <c r="S45" i="25" s="1"/>
  <c r="AA26" i="25"/>
  <c r="AA45" i="25" s="1"/>
  <c r="X26" i="21"/>
  <c r="X44" i="21"/>
  <c r="Z44" i="21" s="1"/>
  <c r="Z37" i="21"/>
  <c r="J26" i="20"/>
  <c r="J45" i="20" s="1"/>
  <c r="R26" i="20"/>
  <c r="R45" i="20" s="1"/>
  <c r="Z37" i="18"/>
  <c r="X44" i="18"/>
  <c r="Z44" i="18" s="1"/>
  <c r="O44" i="17"/>
  <c r="J45" i="16"/>
  <c r="Y45" i="16"/>
  <c r="X44" i="24"/>
  <c r="Z44" i="24" s="1"/>
  <c r="Z37" i="24"/>
  <c r="C45" i="20"/>
  <c r="K45" i="20"/>
  <c r="S45" i="20"/>
  <c r="AA45" i="20"/>
  <c r="L45" i="19"/>
  <c r="Z13" i="18"/>
  <c r="X26" i="18"/>
  <c r="X26" i="14"/>
  <c r="Z44" i="14"/>
  <c r="O45" i="15"/>
  <c r="U45" i="15"/>
  <c r="Y44" i="14"/>
  <c r="Y45" i="14" s="1"/>
  <c r="Z37" i="14"/>
  <c r="X44" i="5"/>
  <c r="Z44" i="5" s="1"/>
  <c r="Z37" i="5"/>
  <c r="X45" i="3"/>
  <c r="Z45" i="3" s="1"/>
  <c r="Z26" i="3"/>
  <c r="X44" i="22"/>
  <c r="Z44" i="22" s="1"/>
  <c r="Z37" i="22"/>
  <c r="G45" i="19"/>
  <c r="O45" i="19"/>
  <c r="W45" i="19"/>
  <c r="T45" i="19"/>
  <c r="M45" i="17"/>
  <c r="E45" i="17"/>
  <c r="AA45" i="17"/>
  <c r="Z37" i="17"/>
  <c r="P45" i="15"/>
  <c r="J45" i="14"/>
  <c r="R45" i="14"/>
  <c r="I44" i="17"/>
  <c r="I45" i="17" s="1"/>
  <c r="Q44" i="17"/>
  <c r="Y44" i="17"/>
  <c r="Y45" i="17" s="1"/>
  <c r="W26" i="14"/>
  <c r="W45" i="14" s="1"/>
  <c r="AA45" i="14"/>
  <c r="D45" i="13"/>
  <c r="L45" i="13"/>
  <c r="T45" i="13"/>
  <c r="H45" i="12"/>
  <c r="P45" i="12"/>
  <c r="X26" i="12"/>
  <c r="Z13" i="12"/>
  <c r="D45" i="11"/>
  <c r="L45" i="11"/>
  <c r="T45" i="11"/>
  <c r="H45" i="10"/>
  <c r="P45" i="10"/>
  <c r="X26" i="10"/>
  <c r="Z13" i="10"/>
  <c r="H45" i="8"/>
  <c r="I45" i="10"/>
  <c r="Q45" i="10"/>
  <c r="Y45" i="10"/>
  <c r="O45" i="7"/>
  <c r="I44" i="15"/>
  <c r="I45" i="15" s="1"/>
  <c r="Q44" i="15"/>
  <c r="Q45" i="15" s="1"/>
  <c r="Y44" i="15"/>
  <c r="D44" i="14"/>
  <c r="D45" i="14" s="1"/>
  <c r="L44" i="14"/>
  <c r="L45" i="14" s="1"/>
  <c r="T44" i="14"/>
  <c r="T45" i="14" s="1"/>
  <c r="AA45" i="12"/>
  <c r="M45" i="11"/>
  <c r="R45" i="10"/>
  <c r="AA45" i="10"/>
  <c r="S45" i="9"/>
  <c r="X44" i="8"/>
  <c r="Z44" i="8" s="1"/>
  <c r="Z37" i="8"/>
  <c r="H45" i="7"/>
  <c r="P45" i="7"/>
  <c r="X45" i="7"/>
  <c r="Z45" i="7" s="1"/>
  <c r="Z26" i="7"/>
  <c r="J45" i="4"/>
  <c r="K45" i="12"/>
  <c r="S45" i="12"/>
  <c r="N45" i="11"/>
  <c r="K45" i="10"/>
  <c r="S45" i="10"/>
  <c r="AA45" i="9"/>
  <c r="J45" i="9"/>
  <c r="V45" i="4"/>
  <c r="Z37" i="20"/>
  <c r="Z37" i="19"/>
  <c r="I44" i="16"/>
  <c r="I45" i="16" s="1"/>
  <c r="Q44" i="16"/>
  <c r="Q45" i="16" s="1"/>
  <c r="Y44" i="16"/>
  <c r="Z44" i="16" s="1"/>
  <c r="Z50" i="14"/>
  <c r="H45" i="13"/>
  <c r="P45" i="13"/>
  <c r="X26" i="13"/>
  <c r="Z13" i="13"/>
  <c r="U45" i="13"/>
  <c r="D45" i="12"/>
  <c r="L45" i="12"/>
  <c r="T45" i="12"/>
  <c r="H45" i="11"/>
  <c r="P45" i="11"/>
  <c r="X26" i="11"/>
  <c r="Z13" i="11"/>
  <c r="U45" i="11"/>
  <c r="D45" i="10"/>
  <c r="L45" i="10"/>
  <c r="T45" i="10"/>
  <c r="K45" i="9"/>
  <c r="C45" i="9"/>
  <c r="V45" i="9"/>
  <c r="D45" i="8"/>
  <c r="O45" i="5"/>
  <c r="U45" i="3"/>
  <c r="X44" i="9"/>
  <c r="Z44" i="9" s="1"/>
  <c r="X26" i="8"/>
  <c r="Z13" i="8"/>
  <c r="Y45" i="6"/>
  <c r="I45" i="5"/>
  <c r="K45" i="4"/>
  <c r="Y45" i="2"/>
  <c r="R45" i="8"/>
  <c r="P45" i="4"/>
  <c r="X44" i="10"/>
  <c r="Z44" i="10" s="1"/>
  <c r="X26" i="9"/>
  <c r="Z13" i="9"/>
  <c r="I45" i="6"/>
  <c r="Z37" i="6"/>
  <c r="R45" i="4"/>
  <c r="Z37" i="2"/>
  <c r="D45" i="7"/>
  <c r="L45" i="7"/>
  <c r="T45" i="7"/>
  <c r="H45" i="5"/>
  <c r="P45" i="5"/>
  <c r="Q45" i="5"/>
  <c r="D45" i="3"/>
  <c r="L45" i="3"/>
  <c r="T45" i="3"/>
  <c r="Z37" i="13"/>
  <c r="Z37" i="12"/>
  <c r="Z37" i="11"/>
  <c r="R45" i="5"/>
  <c r="I45" i="3"/>
  <c r="H45" i="6"/>
  <c r="P45" i="6"/>
  <c r="X45" i="6"/>
  <c r="Q45" i="6"/>
  <c r="D45" i="4"/>
  <c r="L45" i="4"/>
  <c r="T45" i="4"/>
  <c r="Z26" i="4"/>
  <c r="I44" i="4"/>
  <c r="I45" i="4" s="1"/>
  <c r="Q44" i="4"/>
  <c r="Q45" i="4" s="1"/>
  <c r="Y44" i="4"/>
  <c r="Y45" i="4" s="1"/>
  <c r="H45" i="2"/>
  <c r="P45" i="2"/>
  <c r="X45" i="2"/>
  <c r="Q45" i="2"/>
  <c r="Z13" i="7"/>
  <c r="Z13" i="6"/>
  <c r="Z13" i="5"/>
  <c r="Z13" i="4"/>
  <c r="Z13" i="3"/>
  <c r="Z13" i="2"/>
  <c r="K45" i="15" l="1"/>
  <c r="AA45" i="24"/>
  <c r="Y45" i="15"/>
  <c r="Z45" i="15" s="1"/>
  <c r="X45" i="23"/>
  <c r="Z45" i="23" s="1"/>
  <c r="X45" i="32"/>
  <c r="Z45" i="32" s="1"/>
  <c r="X45" i="30"/>
  <c r="Z45" i="2"/>
  <c r="Z26" i="32"/>
  <c r="Z26" i="1"/>
  <c r="V45" i="14"/>
  <c r="W45" i="17"/>
  <c r="M45" i="27"/>
  <c r="Z45" i="6"/>
  <c r="F45" i="14"/>
  <c r="Z26" i="22"/>
  <c r="O45" i="29"/>
  <c r="Z45" i="27"/>
  <c r="X45" i="15"/>
  <c r="L45" i="28"/>
  <c r="Q45" i="17"/>
  <c r="X45" i="17"/>
  <c r="Z45" i="17" s="1"/>
  <c r="Z26" i="17"/>
  <c r="Z45" i="16"/>
  <c r="X45" i="14"/>
  <c r="Z45" i="14" s="1"/>
  <c r="Z26" i="14"/>
  <c r="X45" i="18"/>
  <c r="Z45" i="18" s="1"/>
  <c r="Z26" i="18"/>
  <c r="Z26" i="28"/>
  <c r="X45" i="28"/>
  <c r="Z45" i="28" s="1"/>
  <c r="X45" i="24"/>
  <c r="Z45" i="24" s="1"/>
  <c r="Z45" i="30"/>
  <c r="X45" i="11"/>
  <c r="Z45" i="11" s="1"/>
  <c r="Z26" i="11"/>
  <c r="X45" i="25"/>
  <c r="Z45" i="25" s="1"/>
  <c r="Z26" i="25"/>
  <c r="Z26" i="21"/>
  <c r="X45" i="21"/>
  <c r="Z45" i="21" s="1"/>
  <c r="X45" i="31"/>
  <c r="Z45" i="31" s="1"/>
  <c r="X45" i="13"/>
  <c r="Z45" i="13" s="1"/>
  <c r="Z26" i="13"/>
  <c r="X45" i="12"/>
  <c r="Z45" i="12" s="1"/>
  <c r="Z26" i="12"/>
  <c r="Z26" i="19"/>
  <c r="X45" i="19"/>
  <c r="Z45" i="19" s="1"/>
  <c r="Z26" i="9"/>
  <c r="X45" i="9"/>
  <c r="Z45" i="9" s="1"/>
  <c r="Z26" i="10"/>
  <c r="X45" i="10"/>
  <c r="Z45" i="10" s="1"/>
  <c r="O45" i="17"/>
  <c r="Z26" i="20"/>
  <c r="X45" i="20"/>
  <c r="Z45" i="20" s="1"/>
  <c r="Z26" i="29"/>
  <c r="X45" i="29"/>
  <c r="Z45" i="29" s="1"/>
  <c r="Z26" i="8"/>
  <c r="X45" i="8"/>
  <c r="Z45" i="8" s="1"/>
  <c r="X45" i="5"/>
  <c r="Z45" i="5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<sst xmlns="http://schemas.openxmlformats.org/spreadsheetml/2006/main" count="4160" uniqueCount="111">
  <si>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</si>
  <si>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</si>
  <si>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</si>
  <si>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</si>
  <si>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</si>
  <si>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</si>
  <si>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</si>
  <si>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</si>
  <si>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</si>
  <si>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</si>
  <si>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</si>
  <si>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</si>
  <si>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</si>
  <si>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</si>
  <si>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</si>
  <si>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</si>
  <si>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</si>
  <si>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</si>
  <si>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</si>
  <si>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</si>
  <si>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</si>
  <si>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</si>
  <si>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</si>
  <si>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</si>
  <si>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</si>
  <si>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</si>
  <si>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</si>
  <si>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</si>
  <si>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</si>
  <si>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</si>
  <si>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</si>
  <si>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</si>
  <si>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</si>
  <si>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</si>
  <si>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</si>
  <si>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</si>
  <si>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</si>
  <si>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</si>
  <si>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</si>
  <si>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</si>
  <si>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</si>
  <si>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</si>
  <si>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</si>
  <si>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</si>
  <si>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</si>
  <si>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</si>
  <si>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</si>
  <si>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</si>
  <si>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</si>
  <si>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</si>
  <si>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</si>
  <si>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</si>
  <si>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</si>
  <si>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</si>
  <si>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</si>
  <si>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</si>
  <si>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</si>
  <si>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</si>
  <si>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</si>
  <si>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</si>
  <si>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</si>
  <si>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</si>
  <si>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</si>
  <si>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</si>
  <si>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</si>
  <si>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</si>
  <si>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</si>
  <si>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</si>
  <si>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</si>
  <si>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</si>
  <si>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</si>
  <si>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</si>
  <si>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</si>
  <si>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</si>
  <si>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</si>
  <si>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</si>
  <si>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management                                   ) for 2nd Quarter ended 31 December 2025 (Figures Finalised as at 2026/01/30)</t>
  </si>
  <si>
    <t>Northern Cape: Gamagara (NC453) - Table C6 Quarterly Budget Statement - Financial Position ( Waste management                                   ) for 2nd Quarter ended 31 December 2025 (Figures Finalised as at 2026/01/30)</t>
  </si>
  <si>
    <t>Northern Cape: John Taolo Gaetsewe (DC45) - Table C6 Quarterly Budget Statement - Financial Position ( Waste management                                   ) for 2nd Quarter ended 31 December 2025 (Figures Finalised as at 2026/01/30)</t>
  </si>
  <si>
    <t>Northern Cape: Richtersveld (NC061) - Table C6 Quarterly Budget Statement - Financial Position ( Waste management                                   ) for 2nd Quarter ended 31 December 2025 (Figures Finalised as at 2026/01/30)</t>
  </si>
  <si>
    <t>Northern Cape: Nama Khoi (NC062) - Table C6 Quarterly Budget Statement - Financial Position ( Waste management                                   ) for 2nd Quarter ended 31 December 2025 (Figures Finalised as at 2026/01/30)</t>
  </si>
  <si>
    <t>Northern Cape: Kamiesberg (NC064) - Table C6 Quarterly Budget Statement - Financial Position ( Waste management                                   ) for 2nd Quarter ended 31 December 2025 (Figures Finalised as at 2026/01/30)</t>
  </si>
  <si>
    <t>Northern Cape: Hantam (NC065) - Table C6 Quarterly Budget Statement - Financial Position ( Waste management                                   ) for 2nd Quarter ended 31 December 2025 (Figures Finalised as at 2026/01/30)</t>
  </si>
  <si>
    <t>Northern Cape: Karoo Hoogland (NC066) - Table C6 Quarterly Budget Statement - Financial Position ( Waste management                                   ) for 2nd Quarter ended 31 December 2025 (Figures Finalised as at 2026/01/30)</t>
  </si>
  <si>
    <t>Northern Cape: Khai-Ma (NC067) - Table C6 Quarterly Budget Statement - Financial Position ( Waste management                                   ) for 2nd Quarter ended 31 December 2025 (Figures Finalised as at 2026/01/30)</t>
  </si>
  <si>
    <t>Northern Cape: Namakwa (DC6) - Table C6 Quarterly Budget Statement - Financial Position ( Waste management                                   ) for 2nd Quarter ended 31 December 2025 (Figures Finalised as at 2026/01/30)</t>
  </si>
  <si>
    <t>Northern Cape: Ubuntu (NC071) - Table C6 Quarterly Budget Statement - Financial Position ( Waste management                                   ) for 2nd Quarter ended 31 December 2025 (Figures Finalised as at 2026/01/30)</t>
  </si>
  <si>
    <t>Northern Cape: Umsobomvu (NC072) - Table C6 Quarterly Budget Statement - Financial Position ( Waste management                                   ) for 2nd Quarter ended 31 December 2025 (Figures Finalised as at 2026/01/30)</t>
  </si>
  <si>
    <t>Northern Cape: Emthanjeni (NC073) - Table C6 Quarterly Budget Statement - Financial Position ( Waste management                                   ) for 2nd Quarter ended 31 December 2025 (Figures Finalised as at 2026/01/30)</t>
  </si>
  <si>
    <t>Northern Cape: Kareeberg (NC074) - Table C6 Quarterly Budget Statement - Financial Position ( Waste management                                   ) for 2nd Quarter ended 31 December 2025 (Figures Finalised as at 2026/01/30)</t>
  </si>
  <si>
    <t>Northern Cape: Renosterberg (NC075) - Table C6 Quarterly Budget Statement - Financial Position ( Waste management                                   ) for 2nd Quarter ended 31 December 2025 (Figures Finalised as at 2026/01/30)</t>
  </si>
  <si>
    <t>Northern Cape: Thembelihle (NC076) - Table C6 Quarterly Budget Statement - Financial Position ( Waste management                                   ) for 2nd Quarter ended 31 December 2025 (Figures Finalised as at 2026/01/30)</t>
  </si>
  <si>
    <t>Northern Cape: Siyathemba (NC077) - Table C6 Quarterly Budget Statement - Financial Position ( Waste management                                   ) for 2nd Quarter ended 31 December 2025 (Figures Finalised as at 2026/01/30)</t>
  </si>
  <si>
    <t>Northern Cape: Siyancuma (NC078) - Table C6 Quarterly Budget Statement - Financial Position ( Waste management                                   ) for 2nd Quarter ended 31 December 2025 (Figures Finalised as at 2026/01/30)</t>
  </si>
  <si>
    <t>Northern Cape: Pixley Ka Seme (NC) (DC7) - Table C6 Quarterly Budget Statement - Financial Position ( Waste management                                   ) for 2nd Quarter ended 31 December 2025 (Figures Finalised as at 2026/01/30)</t>
  </si>
  <si>
    <t>Northern Cape: !Kai! Garib (NC082) - Table C6 Quarterly Budget Statement - Financial Position ( Waste management                                   ) for 2nd Quarter ended 31 December 2025 (Figures Finalised as at 2026/01/30)</t>
  </si>
  <si>
    <t>Northern Cape: !Kheis (NC084) - Table C6 Quarterly Budget Statement - Financial Position ( Waste management                                   ) for 2nd Quarter ended 31 December 2025 (Figures Finalised as at 2026/01/30)</t>
  </si>
  <si>
    <t>Northern Cape: Tsantsabane (NC085) - Table C6 Quarterly Budget Statement - Financial Position ( Waste management                                   ) for 2nd Quarter ended 31 December 2025 (Figures Finalised as at 2026/01/30)</t>
  </si>
  <si>
    <t>Northern Cape: Kgatelopele (NC086) - Table C6 Quarterly Budget Statement - Financial Position ( Waste management                                   ) for 2nd Quarter ended 31 December 2025 (Figures Finalised as at 2026/01/30)</t>
  </si>
  <si>
    <t>Northern Cape: Dawid Kruiper (NC087) - Table C6 Quarterly Budget Statement - Financial Position ( Waste management                                   ) for 2nd Quarter ended 31 December 2025 (Figures Finalised as at 2026/01/30)</t>
  </si>
  <si>
    <t>Northern Cape: Z F Mgcawu (DC8) - Table C6 Quarterly Budget Statement - Financial Position ( Waste management                                   ) for 2nd Quarter ended 31 December 2025 (Figures Finalised as at 2026/01/30)</t>
  </si>
  <si>
    <t>Northern Cape: Sol Plaatje (NC091) - Table C6 Quarterly Budget Statement - Financial Position ( Waste management                                   ) for 2nd Quarter ended 31 December 2025 (Figures Finalised as at 2026/01/30)</t>
  </si>
  <si>
    <t>Northern Cape: Dikgatlong (NC092) - Table C6 Quarterly Budget Statement - Financial Position ( Waste management                                   ) for 2nd Quarter ended 31 December 2025 (Figures Finalised as at 2026/01/30)</t>
  </si>
  <si>
    <t>Northern Cape: Magareng (NC093) - Table C6 Quarterly Budget Statement - Financial Position ( Waste management                                   ) for 2nd Quarter ended 31 December 2025 (Figures Finalised as at 2026/01/30)</t>
  </si>
  <si>
    <t>Northern Cape: Phokwane (NC094) - Table C6 Quarterly Budget Statement - Financial Position ( Waste management                                   ) for 2nd Quarter ended 31 December 2025 (Figures Finalised as at 2026/01/30)</t>
  </si>
  <si>
    <t>Northern Cape: Frances Baard (DC9) - Table C6 Quarterly Budget Statement - Financial Position ( Waste management                                   ) for 2nd Quarter ended 31 December 2025 (Figures Finalised as at 2026/01/30)</t>
  </si>
  <si>
    <t>Summary - Table C6 Quarterly Budget Statement - Financial Position ( Waste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</si>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</sst>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4306058</v>
      </c>
      <c r="F6" s="20">
        <v>4306058</v>
      </c>
      <c r="G6" s="20">
        <v>176583</v>
      </c>
      <c r="H6" s="20">
        <v>157657</v>
      </c>
      <c r="I6" s="20">
        <v>6714</v>
      </c>
      <c r="J6" s="20">
        <v>340954</v>
      </c>
      <c r="K6" s="20">
        <v>51629</v>
      </c>
      <c r="L6" s="20">
        <v>-121875</v>
      </c>
      <c r="M6" s="20">
        <v>-27199</v>
      </c>
      <c r="N6" s="20">
        <v>-97445</v>
      </c>
      <c r="O6" s="20"/>
      <c r="P6" s="20"/>
      <c r="Q6" s="20"/>
      <c r="R6" s="20"/>
      <c r="S6" s="20"/>
      <c r="T6" s="20"/>
      <c r="U6" s="20"/>
      <c r="V6" s="20"/>
      <c r="W6" s="20">
        <v>243509</v>
      </c>
      <c r="X6" s="20">
        <v>2153030</v>
      </c>
      <c r="Y6" s="20">
        <v>-1909521</v>
      </c>
      <c r="Z6" s="21">
        <v>-88.689939294854227</v>
      </c>
      <c r="AA6" s="22">
        <v>4306058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1805123</v>
      </c>
      <c r="F7" s="20">
        <v>1805123</v>
      </c>
      <c r="G7" s="20">
        <v>64785</v>
      </c>
      <c r="H7" s="20">
        <v>3676213</v>
      </c>
      <c r="I7" s="20">
        <v>206241</v>
      </c>
      <c r="J7" s="20">
        <v>3947239</v>
      </c>
      <c r="K7" s="20">
        <v>131914</v>
      </c>
      <c r="L7" s="20">
        <v>210955</v>
      </c>
      <c r="M7" s="20">
        <v>201751</v>
      </c>
      <c r="N7" s="20">
        <v>544620</v>
      </c>
      <c r="O7" s="20"/>
      <c r="P7" s="20"/>
      <c r="Q7" s="20"/>
      <c r="R7" s="20"/>
      <c r="S7" s="20"/>
      <c r="T7" s="20"/>
      <c r="U7" s="20"/>
      <c r="V7" s="20"/>
      <c r="W7" s="20">
        <v>4491859</v>
      </c>
      <c r="X7" s="20">
        <v>902567</v>
      </c>
      <c r="Y7" s="20">
        <v>3589292</v>
      </c>
      <c r="Z7" s="21">
        <v>397.67596200614469</v>
      </c>
      <c r="AA7" s="22">
        <v>1805123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19500</v>
      </c>
      <c r="F11" s="20">
        <v>19500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9750</v>
      </c>
      <c r="Y11" s="24">
        <v>-9750</v>
      </c>
      <c r="Z11" s="25">
        <v>-100</v>
      </c>
      <c r="AA11" s="26">
        <v>19500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6130681</v>
      </c>
      <c r="F13" s="31">
        <f t="shared" si="0"/>
        <v>6130681</v>
      </c>
      <c r="G13" s="31">
        <f t="shared" si="0"/>
        <v>241368</v>
      </c>
      <c r="H13" s="31">
        <f t="shared" si="0"/>
        <v>3833870</v>
      </c>
      <c r="I13" s="31">
        <f t="shared" si="0"/>
        <v>212955</v>
      </c>
      <c r="J13" s="31">
        <f t="shared" si="0"/>
        <v>4288193</v>
      </c>
      <c r="K13" s="31">
        <f t="shared" si="0"/>
        <v>183543</v>
      </c>
      <c r="L13" s="31">
        <f t="shared" si="0"/>
        <v>89080</v>
      </c>
      <c r="M13" s="31">
        <f t="shared" si="0"/>
        <v>174552</v>
      </c>
      <c r="N13" s="31">
        <f t="shared" si="0"/>
        <v>447175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4735368</v>
      </c>
      <c r="X13" s="31">
        <f t="shared" si="0"/>
        <v>3065347</v>
      </c>
      <c r="Y13" s="31">
        <f t="shared" si="0"/>
        <v>1670021</v>
      </c>
      <c r="Z13" s="32">
        <f>+IF(X13&lt;&gt;0,+(Y13/X13)*100,0)</f>
        <v>54.480650967084642</v>
      </c>
      <c r="AA13" s="33">
        <f>SUM(AA6:AA12)</f>
        <v>6130681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691833</v>
      </c>
      <c r="D17" s="18"/>
      <c r="E17" s="19">
        <v>-1562474</v>
      </c>
      <c r="F17" s="20">
        <v>-1562474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-781232</v>
      </c>
      <c r="Y17" s="24">
        <v>781232</v>
      </c>
      <c r="Z17" s="25">
        <v>-100</v>
      </c>
      <c r="AA17" s="26">
        <v>-1562474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691833</v>
      </c>
      <c r="D25" s="29">
        <f t="shared" ref="D25:Y25" si="1">SUM(D15:D24)</f>
        <v>0</v>
      </c>
      <c r="E25" s="35">
        <f t="shared" si="1"/>
        <v>-1562474</v>
      </c>
      <c r="F25" s="36">
        <f t="shared" si="1"/>
        <v>-1562474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-781232</v>
      </c>
      <c r="Y25" s="36">
        <f t="shared" si="1"/>
        <v>781232</v>
      </c>
      <c r="Z25" s="37">
        <f>+IF(X25&lt;&gt;0,+(Y25/X25)*100,0)</f>
        <v>-100</v>
      </c>
      <c r="AA25" s="38">
        <f>SUM(AA15:AA24)</f>
        <v>-1562474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691833</v>
      </c>
      <c r="D26" s="29">
        <f>+D13+D25</f>
        <v>0</v>
      </c>
      <c r="E26" s="30">
        <f t="shared" si="2"/>
        <v>4568207</v>
      </c>
      <c r="F26" s="31">
        <f t="shared" si="2"/>
        <v>4568207</v>
      </c>
      <c r="G26" s="31">
        <f t="shared" si="2"/>
        <v>241368</v>
      </c>
      <c r="H26" s="31">
        <f t="shared" si="2"/>
        <v>3833870</v>
      </c>
      <c r="I26" s="31">
        <f t="shared" si="2"/>
        <v>212955</v>
      </c>
      <c r="J26" s="31">
        <f t="shared" si="2"/>
        <v>4288193</v>
      </c>
      <c r="K26" s="31">
        <f t="shared" si="2"/>
        <v>183543</v>
      </c>
      <c r="L26" s="31">
        <f t="shared" si="2"/>
        <v>89080</v>
      </c>
      <c r="M26" s="31">
        <f t="shared" si="2"/>
        <v>174552</v>
      </c>
      <c r="N26" s="31">
        <f t="shared" si="2"/>
        <v>447175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4735368</v>
      </c>
      <c r="X26" s="31">
        <f t="shared" si="2"/>
        <v>2284115</v>
      </c>
      <c r="Y26" s="31">
        <f t="shared" si="2"/>
        <v>2451253</v>
      </c>
      <c r="Z26" s="32">
        <f>+IF(X26&lt;&gt;0,+(Y26/X26)*100,0)</f>
        <v>107.31740739848914</v>
      </c>
      <c r="AA26" s="33">
        <f>+AA13+AA25</f>
        <v>4568207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228409</v>
      </c>
      <c r="D32" s="18"/>
      <c r="E32" s="19"/>
      <c r="F32" s="20"/>
      <c r="G32" s="20">
        <v>11970</v>
      </c>
      <c r="H32" s="20">
        <v>-1549</v>
      </c>
      <c r="I32" s="20">
        <v>28636</v>
      </c>
      <c r="J32" s="20">
        <v>39057</v>
      </c>
      <c r="K32" s="20">
        <v>-3413</v>
      </c>
      <c r="L32" s="20">
        <v>5194</v>
      </c>
      <c r="M32" s="20">
        <v>-1478</v>
      </c>
      <c r="N32" s="20">
        <v>303</v>
      </c>
      <c r="O32" s="20"/>
      <c r="P32" s="20"/>
      <c r="Q32" s="20"/>
      <c r="R32" s="20"/>
      <c r="S32" s="20"/>
      <c r="T32" s="20"/>
      <c r="U32" s="20"/>
      <c r="V32" s="20"/>
      <c r="W32" s="20">
        <v>39360</v>
      </c>
      <c r="X32" s="20"/>
      <c r="Y32" s="20">
        <v>39360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5988656</v>
      </c>
      <c r="I34" s="20"/>
      <c r="J34" s="20">
        <v>5988656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5988656</v>
      </c>
      <c r="X34" s="20"/>
      <c r="Y34" s="20">
        <v>5988656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228409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11970</v>
      </c>
      <c r="H37" s="31">
        <f t="shared" si="3"/>
        <v>5987107</v>
      </c>
      <c r="I37" s="31">
        <f t="shared" si="3"/>
        <v>28636</v>
      </c>
      <c r="J37" s="31">
        <f t="shared" si="3"/>
        <v>6027713</v>
      </c>
      <c r="K37" s="31">
        <f t="shared" si="3"/>
        <v>-3413</v>
      </c>
      <c r="L37" s="31">
        <f t="shared" si="3"/>
        <v>5194</v>
      </c>
      <c r="M37" s="31">
        <f t="shared" si="3"/>
        <v>-1478</v>
      </c>
      <c r="N37" s="31">
        <f t="shared" si="3"/>
        <v>303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6028016</v>
      </c>
      <c r="X37" s="31">
        <f t="shared" si="3"/>
        <v>0</v>
      </c>
      <c r="Y37" s="31">
        <f t="shared" si="3"/>
        <v>6028016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228409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11970</v>
      </c>
      <c r="H44" s="31">
        <f t="shared" si="5"/>
        <v>5987107</v>
      </c>
      <c r="I44" s="31">
        <f t="shared" si="5"/>
        <v>28636</v>
      </c>
      <c r="J44" s="31">
        <f t="shared" si="5"/>
        <v>6027713</v>
      </c>
      <c r="K44" s="31">
        <f t="shared" si="5"/>
        <v>-3413</v>
      </c>
      <c r="L44" s="31">
        <f t="shared" si="5"/>
        <v>5194</v>
      </c>
      <c r="M44" s="31">
        <f t="shared" si="5"/>
        <v>-1478</v>
      </c>
      <c r="N44" s="31">
        <f t="shared" si="5"/>
        <v>303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6028016</v>
      </c>
      <c r="X44" s="31">
        <f t="shared" si="5"/>
        <v>0</v>
      </c>
      <c r="Y44" s="31">
        <f t="shared" si="5"/>
        <v>6028016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463424</v>
      </c>
      <c r="D45" s="42">
        <f t="shared" si="6"/>
        <v>0</v>
      </c>
      <c r="E45" s="43">
        <f t="shared" si="6"/>
        <v>4568207</v>
      </c>
      <c r="F45" s="44">
        <f t="shared" si="6"/>
        <v>4568207</v>
      </c>
      <c r="G45" s="44">
        <f t="shared" si="6"/>
        <v>229398</v>
      </c>
      <c r="H45" s="44">
        <f t="shared" si="6"/>
        <v>-2153237</v>
      </c>
      <c r="I45" s="44">
        <f t="shared" si="6"/>
        <v>184319</v>
      </c>
      <c r="J45" s="44">
        <f t="shared" si="6"/>
        <v>-1739520</v>
      </c>
      <c r="K45" s="44">
        <f t="shared" si="6"/>
        <v>186956</v>
      </c>
      <c r="L45" s="44">
        <f t="shared" si="6"/>
        <v>83886</v>
      </c>
      <c r="M45" s="44">
        <f t="shared" si="6"/>
        <v>176030</v>
      </c>
      <c r="N45" s="44">
        <f t="shared" si="6"/>
        <v>446872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-1292648</v>
      </c>
      <c r="X45" s="44">
        <f t="shared" si="6"/>
        <v>2284115</v>
      </c>
      <c r="Y45" s="44">
        <f t="shared" si="6"/>
        <v>-3576763</v>
      </c>
      <c r="Z45" s="45">
        <f>+IF(X45&lt;&gt;0,+(Y45/X45)*100,0)</f>
        <v>-156.59294737786846</v>
      </c>
      <c r="AA45" s="46">
        <f>+AA26-AA44</f>
        <v>4568207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223439701</v>
      </c>
      <c r="D6" s="18"/>
      <c r="E6" s="19">
        <v>35439416</v>
      </c>
      <c r="F6" s="20">
        <v>35439416</v>
      </c>
      <c r="G6" s="20">
        <v>239691714</v>
      </c>
      <c r="H6" s="20">
        <v>-65299</v>
      </c>
      <c r="I6" s="20">
        <v>-188871</v>
      </c>
      <c r="J6" s="20">
        <v>239437544</v>
      </c>
      <c r="K6" s="20">
        <v>-124668</v>
      </c>
      <c r="L6" s="20">
        <v>-42331</v>
      </c>
      <c r="M6" s="20">
        <v>12781198</v>
      </c>
      <c r="N6" s="20">
        <v>12614199</v>
      </c>
      <c r="O6" s="20"/>
      <c r="P6" s="20"/>
      <c r="Q6" s="20"/>
      <c r="R6" s="20"/>
      <c r="S6" s="20"/>
      <c r="T6" s="20"/>
      <c r="U6" s="20"/>
      <c r="V6" s="20"/>
      <c r="W6" s="20">
        <v>252051743</v>
      </c>
      <c r="X6" s="20">
        <v>17719710</v>
      </c>
      <c r="Y6" s="20">
        <v>234332033</v>
      </c>
      <c r="Z6" s="21">
        <v>1322.4371787122927</v>
      </c>
      <c r="AA6" s="22">
        <v>35439416</v>
      </c>
    </row>
    <row r="7" spans="1:27" x14ac:dyDescent="0.25">
      <c r="A7" s="23" t="s">
        <v>35</v>
      </c>
      <c r="B7" s="17" t="s">
        <v>32</v>
      </c>
      <c r="C7" s="18">
        <v>-11434965</v>
      </c>
      <c r="D7" s="18"/>
      <c r="E7" s="19">
        <v>-1863096</v>
      </c>
      <c r="F7" s="20">
        <v>-1863096</v>
      </c>
      <c r="G7" s="20">
        <v>-11234447</v>
      </c>
      <c r="H7" s="20">
        <v>723020</v>
      </c>
      <c r="I7" s="20">
        <v>564744</v>
      </c>
      <c r="J7" s="20">
        <v>-9946683</v>
      </c>
      <c r="K7" s="20">
        <v>562534</v>
      </c>
      <c r="L7" s="20">
        <v>468946</v>
      </c>
      <c r="M7" s="20">
        <v>510544</v>
      </c>
      <c r="N7" s="20">
        <v>1542024</v>
      </c>
      <c r="O7" s="20"/>
      <c r="P7" s="20"/>
      <c r="Q7" s="20"/>
      <c r="R7" s="20"/>
      <c r="S7" s="20"/>
      <c r="T7" s="20"/>
      <c r="U7" s="20"/>
      <c r="V7" s="20"/>
      <c r="W7" s="20">
        <v>-8404659</v>
      </c>
      <c r="X7" s="20">
        <v>-931548</v>
      </c>
      <c r="Y7" s="20">
        <v>-7473111</v>
      </c>
      <c r="Z7" s="21">
        <v>802.2250061188472</v>
      </c>
      <c r="AA7" s="22">
        <v>-1863096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350142</v>
      </c>
      <c r="D10" s="18"/>
      <c r="E10" s="19"/>
      <c r="F10" s="20"/>
      <c r="G10" s="20">
        <v>350141</v>
      </c>
      <c r="H10" s="20"/>
      <c r="I10" s="20">
        <v>-1898</v>
      </c>
      <c r="J10" s="20">
        <v>348243</v>
      </c>
      <c r="K10" s="20"/>
      <c r="L10" s="20"/>
      <c r="M10" s="20">
        <v>-2524</v>
      </c>
      <c r="N10" s="20">
        <v>-2524</v>
      </c>
      <c r="O10" s="20"/>
      <c r="P10" s="20"/>
      <c r="Q10" s="20"/>
      <c r="R10" s="20"/>
      <c r="S10" s="20"/>
      <c r="T10" s="20"/>
      <c r="U10" s="20"/>
      <c r="V10" s="20"/>
      <c r="W10" s="20">
        <v>345719</v>
      </c>
      <c r="X10" s="20"/>
      <c r="Y10" s="20">
        <v>345719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-227134</v>
      </c>
      <c r="D11" s="18"/>
      <c r="E11" s="19"/>
      <c r="F11" s="20"/>
      <c r="G11" s="24">
        <v>1558331</v>
      </c>
      <c r="H11" s="24">
        <v>39308</v>
      </c>
      <c r="I11" s="24">
        <v>39545</v>
      </c>
      <c r="J11" s="20">
        <v>1637184</v>
      </c>
      <c r="K11" s="24">
        <v>42292</v>
      </c>
      <c r="L11" s="24">
        <v>-1711268</v>
      </c>
      <c r="M11" s="20">
        <v>44559</v>
      </c>
      <c r="N11" s="24">
        <v>-1624417</v>
      </c>
      <c r="O11" s="24"/>
      <c r="P11" s="24"/>
      <c r="Q11" s="20"/>
      <c r="R11" s="24"/>
      <c r="S11" s="24"/>
      <c r="T11" s="20"/>
      <c r="U11" s="24"/>
      <c r="V11" s="24"/>
      <c r="W11" s="24">
        <v>12767</v>
      </c>
      <c r="X11" s="20"/>
      <c r="Y11" s="24">
        <v>12767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-20034</v>
      </c>
      <c r="D12" s="18"/>
      <c r="E12" s="19"/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212107710</v>
      </c>
      <c r="D13" s="29">
        <f>SUM(D6:D12)</f>
        <v>0</v>
      </c>
      <c r="E13" s="30">
        <f t="shared" si="0"/>
        <v>33576320</v>
      </c>
      <c r="F13" s="31">
        <f t="shared" si="0"/>
        <v>33576320</v>
      </c>
      <c r="G13" s="31">
        <f t="shared" si="0"/>
        <v>230345705</v>
      </c>
      <c r="H13" s="31">
        <f t="shared" si="0"/>
        <v>697029</v>
      </c>
      <c r="I13" s="31">
        <f t="shared" si="0"/>
        <v>413520</v>
      </c>
      <c r="J13" s="31">
        <f t="shared" si="0"/>
        <v>231456254</v>
      </c>
      <c r="K13" s="31">
        <f t="shared" si="0"/>
        <v>480158</v>
      </c>
      <c r="L13" s="31">
        <f t="shared" si="0"/>
        <v>-1284653</v>
      </c>
      <c r="M13" s="31">
        <f t="shared" si="0"/>
        <v>13333777</v>
      </c>
      <c r="N13" s="31">
        <f t="shared" si="0"/>
        <v>12529282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243985536</v>
      </c>
      <c r="X13" s="31">
        <f t="shared" si="0"/>
        <v>16788162</v>
      </c>
      <c r="Y13" s="31">
        <f t="shared" si="0"/>
        <v>227197374</v>
      </c>
      <c r="Z13" s="32">
        <f>+IF(X13&lt;&gt;0,+(Y13/X13)*100,0)</f>
        <v>1353.3189279445837</v>
      </c>
      <c r="AA13" s="33">
        <f>SUM(AA6:AA12)</f>
        <v>33576320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3750771</v>
      </c>
      <c r="D17" s="18"/>
      <c r="E17" s="19">
        <v>-388176</v>
      </c>
      <c r="F17" s="20">
        <v>-388176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-194088</v>
      </c>
      <c r="Y17" s="24">
        <v>3944859</v>
      </c>
      <c r="Z17" s="25">
        <v>-2032.5105106961789</v>
      </c>
      <c r="AA17" s="26">
        <v>-388176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-388176</v>
      </c>
      <c r="F25" s="36">
        <f t="shared" si="1"/>
        <v>-388176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-194088</v>
      </c>
      <c r="Y25" s="36">
        <f t="shared" si="1"/>
        <v>3944859</v>
      </c>
      <c r="Z25" s="37">
        <f>+IF(X25&lt;&gt;0,+(Y25/X25)*100,0)</f>
        <v>-2032.5105106961789</v>
      </c>
      <c r="AA25" s="38">
        <f>SUM(AA15:AA24)</f>
        <v>-388176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215858481</v>
      </c>
      <c r="D26" s="29">
        <f>+D13+D25</f>
        <v>0</v>
      </c>
      <c r="E26" s="30">
        <f t="shared" si="2"/>
        <v>33188144</v>
      </c>
      <c r="F26" s="31">
        <f t="shared" si="2"/>
        <v>33188144</v>
      </c>
      <c r="G26" s="31">
        <f t="shared" si="2"/>
        <v>234096476</v>
      </c>
      <c r="H26" s="31">
        <f t="shared" si="2"/>
        <v>697029</v>
      </c>
      <c r="I26" s="31">
        <f t="shared" si="2"/>
        <v>413520</v>
      </c>
      <c r="J26" s="31">
        <f t="shared" si="2"/>
        <v>235207025</v>
      </c>
      <c r="K26" s="31">
        <f t="shared" si="2"/>
        <v>480158</v>
      </c>
      <c r="L26" s="31">
        <f t="shared" si="2"/>
        <v>-1284653</v>
      </c>
      <c r="M26" s="31">
        <f t="shared" si="2"/>
        <v>13333777</v>
      </c>
      <c r="N26" s="31">
        <f t="shared" si="2"/>
        <v>12529282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247736307</v>
      </c>
      <c r="X26" s="31">
        <f t="shared" si="2"/>
        <v>16594074</v>
      </c>
      <c r="Y26" s="31">
        <f t="shared" si="2"/>
        <v>231142233</v>
      </c>
      <c r="Z26" s="32">
        <f>+IF(X26&lt;&gt;0,+(Y26/X26)*100,0)</f>
        <v>1392.920346142846</v>
      </c>
      <c r="AA26" s="33">
        <f>+AA13+AA25</f>
        <v>33188144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-241840</v>
      </c>
      <c r="D31" s="18"/>
      <c r="E31" s="19"/>
      <c r="F31" s="20"/>
      <c r="G31" s="20">
        <v>-258781</v>
      </c>
      <c r="H31" s="20">
        <v>-804</v>
      </c>
      <c r="I31" s="20">
        <v>-797</v>
      </c>
      <c r="J31" s="20">
        <v>-260382</v>
      </c>
      <c r="K31" s="20">
        <v>-2852</v>
      </c>
      <c r="L31" s="20">
        <v>-2273</v>
      </c>
      <c r="M31" s="20">
        <v>-3020</v>
      </c>
      <c r="N31" s="20">
        <v>-8145</v>
      </c>
      <c r="O31" s="20"/>
      <c r="P31" s="20"/>
      <c r="Q31" s="20"/>
      <c r="R31" s="20"/>
      <c r="S31" s="20"/>
      <c r="T31" s="20"/>
      <c r="U31" s="20"/>
      <c r="V31" s="20"/>
      <c r="W31" s="20">
        <v>-268527</v>
      </c>
      <c r="X31" s="20"/>
      <c r="Y31" s="20">
        <v>-268527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44144118</v>
      </c>
      <c r="D32" s="18"/>
      <c r="E32" s="19">
        <v>-3256396</v>
      </c>
      <c r="F32" s="20">
        <v>-3256396</v>
      </c>
      <c r="G32" s="20">
        <v>44891099</v>
      </c>
      <c r="H32" s="20">
        <v>883391</v>
      </c>
      <c r="I32" s="20">
        <v>814583</v>
      </c>
      <c r="J32" s="20">
        <v>46589073</v>
      </c>
      <c r="K32" s="20">
        <v>832301</v>
      </c>
      <c r="L32" s="20">
        <v>791834</v>
      </c>
      <c r="M32" s="20">
        <v>812097</v>
      </c>
      <c r="N32" s="20">
        <v>2436232</v>
      </c>
      <c r="O32" s="20"/>
      <c r="P32" s="20"/>
      <c r="Q32" s="20"/>
      <c r="R32" s="20"/>
      <c r="S32" s="20"/>
      <c r="T32" s="20"/>
      <c r="U32" s="20"/>
      <c r="V32" s="20"/>
      <c r="W32" s="20">
        <v>49025305</v>
      </c>
      <c r="X32" s="20">
        <v>-1628196</v>
      </c>
      <c r="Y32" s="20">
        <v>50653501</v>
      </c>
      <c r="Z32" s="21">
        <v>-3111.0198649302665</v>
      </c>
      <c r="AA32" s="22">
        <v>-3256396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-79000</v>
      </c>
      <c r="D34" s="18"/>
      <c r="E34" s="19"/>
      <c r="F34" s="20"/>
      <c r="G34" s="20">
        <v>-79000</v>
      </c>
      <c r="H34" s="20"/>
      <c r="I34" s="20"/>
      <c r="J34" s="20">
        <v>-79000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-79000</v>
      </c>
      <c r="X34" s="20"/>
      <c r="Y34" s="20">
        <v>-79000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12839844</v>
      </c>
      <c r="D35" s="18"/>
      <c r="E35" s="19">
        <v>3103272</v>
      </c>
      <c r="F35" s="20">
        <v>3103272</v>
      </c>
      <c r="G35" s="20">
        <v>13105235</v>
      </c>
      <c r="H35" s="20">
        <v>205532</v>
      </c>
      <c r="I35" s="20">
        <v>245868</v>
      </c>
      <c r="J35" s="20">
        <v>13556635</v>
      </c>
      <c r="K35" s="20">
        <v>235708</v>
      </c>
      <c r="L35" s="20">
        <v>237547</v>
      </c>
      <c r="M35" s="20">
        <v>240516</v>
      </c>
      <c r="N35" s="20">
        <v>713771</v>
      </c>
      <c r="O35" s="20"/>
      <c r="P35" s="20"/>
      <c r="Q35" s="20"/>
      <c r="R35" s="20"/>
      <c r="S35" s="20"/>
      <c r="T35" s="20"/>
      <c r="U35" s="20"/>
      <c r="V35" s="20"/>
      <c r="W35" s="20">
        <v>14270406</v>
      </c>
      <c r="X35" s="20">
        <v>1551636</v>
      </c>
      <c r="Y35" s="20">
        <v>12718770</v>
      </c>
      <c r="Z35" s="21">
        <v>819.70062566220429</v>
      </c>
      <c r="AA35" s="22">
        <v>3103272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56663122</v>
      </c>
      <c r="D37" s="29">
        <f t="shared" ref="D37:Y37" si="3">SUM(D29:D36)</f>
        <v>0</v>
      </c>
      <c r="E37" s="30">
        <f t="shared" si="3"/>
        <v>-153124</v>
      </c>
      <c r="F37" s="31">
        <f t="shared" si="3"/>
        <v>-153124</v>
      </c>
      <c r="G37" s="31">
        <f t="shared" si="3"/>
        <v>57658553</v>
      </c>
      <c r="H37" s="31">
        <f t="shared" si="3"/>
        <v>1088119</v>
      </c>
      <c r="I37" s="31">
        <f t="shared" si="3"/>
        <v>1059654</v>
      </c>
      <c r="J37" s="31">
        <f t="shared" si="3"/>
        <v>59806326</v>
      </c>
      <c r="K37" s="31">
        <f t="shared" si="3"/>
        <v>1065157</v>
      </c>
      <c r="L37" s="31">
        <f t="shared" si="3"/>
        <v>1027108</v>
      </c>
      <c r="M37" s="31">
        <f t="shared" si="3"/>
        <v>1049593</v>
      </c>
      <c r="N37" s="31">
        <f t="shared" si="3"/>
        <v>3141858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62948184</v>
      </c>
      <c r="X37" s="31">
        <f t="shared" si="3"/>
        <v>-76560</v>
      </c>
      <c r="Y37" s="31">
        <f t="shared" si="3"/>
        <v>63024744</v>
      </c>
      <c r="Z37" s="32">
        <f>+IF(X37&lt;&gt;0,+(Y37/X37)*100,0)</f>
        <v>-82320.721003134793</v>
      </c>
      <c r="AA37" s="33">
        <f>SUM(AA29:AA36)</f>
        <v>-153124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17045014</v>
      </c>
      <c r="D40" s="18"/>
      <c r="E40" s="19"/>
      <c r="F40" s="20"/>
      <c r="G40" s="20">
        <v>17079630</v>
      </c>
      <c r="H40" s="20">
        <v>-34616</v>
      </c>
      <c r="I40" s="20"/>
      <c r="J40" s="20">
        <v>17045014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17045014</v>
      </c>
      <c r="X40" s="20"/>
      <c r="Y40" s="20">
        <v>17045014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17049017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17083633</v>
      </c>
      <c r="H43" s="36">
        <f t="shared" si="4"/>
        <v>-34616</v>
      </c>
      <c r="I43" s="36">
        <f t="shared" si="4"/>
        <v>0</v>
      </c>
      <c r="J43" s="36">
        <f t="shared" si="4"/>
        <v>17049017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17049017</v>
      </c>
      <c r="X43" s="36">
        <f t="shared" si="4"/>
        <v>0</v>
      </c>
      <c r="Y43" s="36">
        <f t="shared" si="4"/>
        <v>17049017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73712139</v>
      </c>
      <c r="D44" s="29">
        <f>+D37+D43</f>
        <v>0</v>
      </c>
      <c r="E44" s="30">
        <f t="shared" si="5"/>
        <v>-153124</v>
      </c>
      <c r="F44" s="31">
        <f t="shared" si="5"/>
        <v>-153124</v>
      </c>
      <c r="G44" s="31">
        <f t="shared" si="5"/>
        <v>74742186</v>
      </c>
      <c r="H44" s="31">
        <f t="shared" si="5"/>
        <v>1053503</v>
      </c>
      <c r="I44" s="31">
        <f t="shared" si="5"/>
        <v>1059654</v>
      </c>
      <c r="J44" s="31">
        <f t="shared" si="5"/>
        <v>76855343</v>
      </c>
      <c r="K44" s="31">
        <f t="shared" si="5"/>
        <v>1065157</v>
      </c>
      <c r="L44" s="31">
        <f t="shared" si="5"/>
        <v>1027108</v>
      </c>
      <c r="M44" s="31">
        <f t="shared" si="5"/>
        <v>1049593</v>
      </c>
      <c r="N44" s="31">
        <f t="shared" si="5"/>
        <v>3141858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79997201</v>
      </c>
      <c r="X44" s="31">
        <f t="shared" si="5"/>
        <v>-76560</v>
      </c>
      <c r="Y44" s="31">
        <f t="shared" si="5"/>
        <v>80073761</v>
      </c>
      <c r="Z44" s="32">
        <f>+IF(X44&lt;&gt;0,+(Y44/X44)*100,0)</f>
        <v>-104589.55198537094</v>
      </c>
      <c r="AA44" s="33">
        <f>+AA37+AA43</f>
        <v>-153124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142146342</v>
      </c>
      <c r="D45" s="42">
        <f t="shared" si="6"/>
        <v>0</v>
      </c>
      <c r="E45" s="43">
        <f t="shared" si="6"/>
        <v>33341268</v>
      </c>
      <c r="F45" s="44">
        <f t="shared" si="6"/>
        <v>33341268</v>
      </c>
      <c r="G45" s="44">
        <f t="shared" si="6"/>
        <v>159354290</v>
      </c>
      <c r="H45" s="44">
        <f t="shared" si="6"/>
        <v>-356474</v>
      </c>
      <c r="I45" s="44">
        <f t="shared" si="6"/>
        <v>-646134</v>
      </c>
      <c r="J45" s="44">
        <f t="shared" si="6"/>
        <v>158351682</v>
      </c>
      <c r="K45" s="44">
        <f t="shared" si="6"/>
        <v>-584999</v>
      </c>
      <c r="L45" s="44">
        <f t="shared" si="6"/>
        <v>-2311761</v>
      </c>
      <c r="M45" s="44">
        <f t="shared" si="6"/>
        <v>12284184</v>
      </c>
      <c r="N45" s="44">
        <f t="shared" si="6"/>
        <v>9387424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167739106</v>
      </c>
      <c r="X45" s="44">
        <f t="shared" si="6"/>
        <v>16670634</v>
      </c>
      <c r="Y45" s="44">
        <f t="shared" si="6"/>
        <v>151068472</v>
      </c>
      <c r="Z45" s="45">
        <f>+IF(X45&lt;&gt;0,+(Y45/X45)*100,0)</f>
        <v>906.19512131332249</v>
      </c>
      <c r="AA45" s="46">
        <f>+AA26-AA44</f>
        <v>33341268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71740304</v>
      </c>
      <c r="D47" s="18"/>
      <c r="E47" s="19">
        <v>33341268</v>
      </c>
      <c r="F47" s="20">
        <v>33341268</v>
      </c>
      <c r="G47" s="20">
        <v>86307662</v>
      </c>
      <c r="H47" s="20">
        <v>686649</v>
      </c>
      <c r="I47" s="20">
        <v>-983593</v>
      </c>
      <c r="J47" s="20">
        <v>86010718</v>
      </c>
      <c r="K47" s="20">
        <v>-698771</v>
      </c>
      <c r="L47" s="20">
        <v>-523701</v>
      </c>
      <c r="M47" s="20">
        <v>12343153</v>
      </c>
      <c r="N47" s="20">
        <v>11120681</v>
      </c>
      <c r="O47" s="20"/>
      <c r="P47" s="20"/>
      <c r="Q47" s="20"/>
      <c r="R47" s="20"/>
      <c r="S47" s="20"/>
      <c r="T47" s="20"/>
      <c r="U47" s="20"/>
      <c r="V47" s="20"/>
      <c r="W47" s="20">
        <v>97131399</v>
      </c>
      <c r="X47" s="20">
        <v>16670634</v>
      </c>
      <c r="Y47" s="20">
        <v>80460765</v>
      </c>
      <c r="Z47" s="47">
        <v>482.64970006539647</v>
      </c>
      <c r="AA47" s="22">
        <v>33341268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71740304</v>
      </c>
      <c r="D50" s="50">
        <f t="shared" ref="D50:Y50" si="7">SUM(D47:D49)</f>
        <v>0</v>
      </c>
      <c r="E50" s="51">
        <f t="shared" si="7"/>
        <v>33341268</v>
      </c>
      <c r="F50" s="52">
        <f t="shared" si="7"/>
        <v>33341268</v>
      </c>
      <c r="G50" s="52">
        <f t="shared" si="7"/>
        <v>86307662</v>
      </c>
      <c r="H50" s="52">
        <f t="shared" si="7"/>
        <v>686649</v>
      </c>
      <c r="I50" s="52">
        <f t="shared" si="7"/>
        <v>-983593</v>
      </c>
      <c r="J50" s="52">
        <f t="shared" si="7"/>
        <v>86010718</v>
      </c>
      <c r="K50" s="52">
        <f t="shared" si="7"/>
        <v>-698771</v>
      </c>
      <c r="L50" s="52">
        <f t="shared" si="7"/>
        <v>-523701</v>
      </c>
      <c r="M50" s="52">
        <f t="shared" si="7"/>
        <v>12343153</v>
      </c>
      <c r="N50" s="52">
        <f t="shared" si="7"/>
        <v>11120681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97131399</v>
      </c>
      <c r="X50" s="52">
        <f t="shared" si="7"/>
        <v>16670634</v>
      </c>
      <c r="Y50" s="52">
        <f t="shared" si="7"/>
        <v>80460765</v>
      </c>
      <c r="Z50" s="53">
        <f>+IF(X50&lt;&gt;0,+(Y50/X50)*100,0)</f>
        <v>482.64970006539647</v>
      </c>
      <c r="AA50" s="54">
        <f>SUM(AA47:AA49)</f>
        <v>33341268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19488988</v>
      </c>
      <c r="D6" s="18"/>
      <c r="E6" s="19">
        <v>43022098</v>
      </c>
      <c r="F6" s="20">
        <v>43022098</v>
      </c>
      <c r="G6" s="20">
        <v>288469</v>
      </c>
      <c r="H6" s="20">
        <v>1525520</v>
      </c>
      <c r="I6" s="20">
        <v>2238140</v>
      </c>
      <c r="J6" s="20">
        <v>4052129</v>
      </c>
      <c r="K6" s="20">
        <v>3395391</v>
      </c>
      <c r="L6" s="20">
        <v>2469315</v>
      </c>
      <c r="M6" s="20">
        <v>2525042</v>
      </c>
      <c r="N6" s="20">
        <v>8389748</v>
      </c>
      <c r="O6" s="20"/>
      <c r="P6" s="20"/>
      <c r="Q6" s="20"/>
      <c r="R6" s="20"/>
      <c r="S6" s="20"/>
      <c r="T6" s="20"/>
      <c r="U6" s="20"/>
      <c r="V6" s="20"/>
      <c r="W6" s="20">
        <v>12441877</v>
      </c>
      <c r="X6" s="20">
        <v>21511098</v>
      </c>
      <c r="Y6" s="20">
        <v>-9069221</v>
      </c>
      <c r="Z6" s="21">
        <v>-42.160660511146389</v>
      </c>
      <c r="AA6" s="22">
        <v>43022098</v>
      </c>
    </row>
    <row r="7" spans="1:27" x14ac:dyDescent="0.25">
      <c r="A7" s="23" t="s">
        <v>35</v>
      </c>
      <c r="B7" s="17" t="s">
        <v>32</v>
      </c>
      <c r="C7" s="18">
        <v>13110453</v>
      </c>
      <c r="D7" s="18"/>
      <c r="E7" s="19">
        <v>-6468747</v>
      </c>
      <c r="F7" s="20">
        <v>-6468747</v>
      </c>
      <c r="G7" s="20">
        <v>4815603</v>
      </c>
      <c r="H7" s="20">
        <v>3840081</v>
      </c>
      <c r="I7" s="20">
        <v>3175068</v>
      </c>
      <c r="J7" s="20">
        <v>11830752</v>
      </c>
      <c r="K7" s="20">
        <v>2090297</v>
      </c>
      <c r="L7" s="20">
        <v>2593300</v>
      </c>
      <c r="M7" s="20">
        <v>2941919</v>
      </c>
      <c r="N7" s="20">
        <v>7625516</v>
      </c>
      <c r="O7" s="20"/>
      <c r="P7" s="20"/>
      <c r="Q7" s="20"/>
      <c r="R7" s="20"/>
      <c r="S7" s="20"/>
      <c r="T7" s="20"/>
      <c r="U7" s="20"/>
      <c r="V7" s="20"/>
      <c r="W7" s="20">
        <v>19456268</v>
      </c>
      <c r="X7" s="20">
        <v>-3234360</v>
      </c>
      <c r="Y7" s="20">
        <v>22690628</v>
      </c>
      <c r="Z7" s="21">
        <v>-701.54924003512292</v>
      </c>
      <c r="AA7" s="22">
        <v>-6468747</v>
      </c>
    </row>
    <row r="8" spans="1:27" x14ac:dyDescent="0.25">
      <c r="A8" s="23" t="s">
        <v>36</v>
      </c>
      <c r="B8" s="17" t="s">
        <v>32</v>
      </c>
      <c r="C8" s="18">
        <v>-356836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-746900</v>
      </c>
      <c r="F10" s="20">
        <v>-746900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-373440</v>
      </c>
      <c r="Y10" s="20">
        <v>373440</v>
      </c>
      <c r="Z10" s="21">
        <v>-100</v>
      </c>
      <c r="AA10" s="22">
        <v>-746900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32242605</v>
      </c>
      <c r="D13" s="29">
        <f>SUM(D6:D12)</f>
        <v>0</v>
      </c>
      <c r="E13" s="30">
        <f t="shared" si="0"/>
        <v>35806451</v>
      </c>
      <c r="F13" s="31">
        <f t="shared" si="0"/>
        <v>35806451</v>
      </c>
      <c r="G13" s="31">
        <f t="shared" si="0"/>
        <v>5104072</v>
      </c>
      <c r="H13" s="31">
        <f t="shared" si="0"/>
        <v>5365601</v>
      </c>
      <c r="I13" s="31">
        <f t="shared" si="0"/>
        <v>5413208</v>
      </c>
      <c r="J13" s="31">
        <f t="shared" si="0"/>
        <v>15882881</v>
      </c>
      <c r="K13" s="31">
        <f t="shared" si="0"/>
        <v>5485688</v>
      </c>
      <c r="L13" s="31">
        <f t="shared" si="0"/>
        <v>5062615</v>
      </c>
      <c r="M13" s="31">
        <f t="shared" si="0"/>
        <v>5466961</v>
      </c>
      <c r="N13" s="31">
        <f t="shared" si="0"/>
        <v>16015264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31898145</v>
      </c>
      <c r="X13" s="31">
        <f t="shared" si="0"/>
        <v>17903298</v>
      </c>
      <c r="Y13" s="31">
        <f t="shared" si="0"/>
        <v>13994847</v>
      </c>
      <c r="Z13" s="32">
        <f>+IF(X13&lt;&gt;0,+(Y13/X13)*100,0)</f>
        <v>78.169100464059753</v>
      </c>
      <c r="AA13" s="33">
        <f>SUM(AA6:AA12)</f>
        <v>35806451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31506814</v>
      </c>
      <c r="D17" s="18"/>
      <c r="E17" s="19">
        <v>35308750</v>
      </c>
      <c r="F17" s="20">
        <v>35308750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35308750</v>
      </c>
      <c r="Y17" s="24">
        <v>-35308750</v>
      </c>
      <c r="Z17" s="25">
        <v>-100</v>
      </c>
      <c r="AA17" s="26">
        <v>35308750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31506814</v>
      </c>
      <c r="D25" s="29">
        <f t="shared" ref="D25:Y25" si="1">SUM(D15:D24)</f>
        <v>0</v>
      </c>
      <c r="E25" s="35">
        <f t="shared" si="1"/>
        <v>35308750</v>
      </c>
      <c r="F25" s="36">
        <f t="shared" si="1"/>
        <v>35308750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35308750</v>
      </c>
      <c r="Y25" s="36">
        <f t="shared" si="1"/>
        <v>-35308750</v>
      </c>
      <c r="Z25" s="37">
        <f>+IF(X25&lt;&gt;0,+(Y25/X25)*100,0)</f>
        <v>-100</v>
      </c>
      <c r="AA25" s="38">
        <f>SUM(AA15:AA24)</f>
        <v>35308750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63749419</v>
      </c>
      <c r="D26" s="29">
        <f>+D13+D25</f>
        <v>0</v>
      </c>
      <c r="E26" s="30">
        <f t="shared" si="2"/>
        <v>71115201</v>
      </c>
      <c r="F26" s="31">
        <f t="shared" si="2"/>
        <v>71115201</v>
      </c>
      <c r="G26" s="31">
        <f t="shared" si="2"/>
        <v>5104072</v>
      </c>
      <c r="H26" s="31">
        <f t="shared" si="2"/>
        <v>5365601</v>
      </c>
      <c r="I26" s="31">
        <f t="shared" si="2"/>
        <v>5413208</v>
      </c>
      <c r="J26" s="31">
        <f t="shared" si="2"/>
        <v>15882881</v>
      </c>
      <c r="K26" s="31">
        <f t="shared" si="2"/>
        <v>5485688</v>
      </c>
      <c r="L26" s="31">
        <f t="shared" si="2"/>
        <v>5062615</v>
      </c>
      <c r="M26" s="31">
        <f t="shared" si="2"/>
        <v>5466961</v>
      </c>
      <c r="N26" s="31">
        <f t="shared" si="2"/>
        <v>16015264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31898145</v>
      </c>
      <c r="X26" s="31">
        <f t="shared" si="2"/>
        <v>53212048</v>
      </c>
      <c r="Y26" s="31">
        <f t="shared" si="2"/>
        <v>-21313903</v>
      </c>
      <c r="Z26" s="32">
        <f>+IF(X26&lt;&gt;0,+(Y26/X26)*100,0)</f>
        <v>-40.054656419162818</v>
      </c>
      <c r="AA26" s="33">
        <f>+AA13+AA25</f>
        <v>71115201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-727</v>
      </c>
      <c r="L31" s="20">
        <v>-373</v>
      </c>
      <c r="M31" s="20">
        <v>-3482</v>
      </c>
      <c r="N31" s="20">
        <v>-4582</v>
      </c>
      <c r="O31" s="20"/>
      <c r="P31" s="20"/>
      <c r="Q31" s="20"/>
      <c r="R31" s="20"/>
      <c r="S31" s="20"/>
      <c r="T31" s="20"/>
      <c r="U31" s="20"/>
      <c r="V31" s="20"/>
      <c r="W31" s="20">
        <v>-4582</v>
      </c>
      <c r="X31" s="20"/>
      <c r="Y31" s="20">
        <v>-4582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-59315</v>
      </c>
      <c r="H32" s="20"/>
      <c r="I32" s="20"/>
      <c r="J32" s="20">
        <v>-59315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-59315</v>
      </c>
      <c r="X32" s="20"/>
      <c r="Y32" s="20">
        <v>-59315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620244</v>
      </c>
      <c r="F35" s="20">
        <v>620244</v>
      </c>
      <c r="G35" s="20">
        <v>638131</v>
      </c>
      <c r="H35" s="20">
        <v>562446</v>
      </c>
      <c r="I35" s="20">
        <v>410601</v>
      </c>
      <c r="J35" s="20">
        <v>1611178</v>
      </c>
      <c r="K35" s="20">
        <v>319063</v>
      </c>
      <c r="L35" s="20">
        <v>166805</v>
      </c>
      <c r="M35" s="20">
        <v>-57822</v>
      </c>
      <c r="N35" s="20">
        <v>428046</v>
      </c>
      <c r="O35" s="20"/>
      <c r="P35" s="20"/>
      <c r="Q35" s="20"/>
      <c r="R35" s="20"/>
      <c r="S35" s="20"/>
      <c r="T35" s="20"/>
      <c r="U35" s="20"/>
      <c r="V35" s="20"/>
      <c r="W35" s="20">
        <v>2039224</v>
      </c>
      <c r="X35" s="20">
        <v>310122</v>
      </c>
      <c r="Y35" s="20">
        <v>1729102</v>
      </c>
      <c r="Z35" s="21">
        <v>557.5554136759082</v>
      </c>
      <c r="AA35" s="22">
        <v>620244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620244</v>
      </c>
      <c r="F37" s="31">
        <f t="shared" si="3"/>
        <v>620244</v>
      </c>
      <c r="G37" s="31">
        <f t="shared" si="3"/>
        <v>578816</v>
      </c>
      <c r="H37" s="31">
        <f t="shared" si="3"/>
        <v>562446</v>
      </c>
      <c r="I37" s="31">
        <f t="shared" si="3"/>
        <v>410601</v>
      </c>
      <c r="J37" s="31">
        <f t="shared" si="3"/>
        <v>1551863</v>
      </c>
      <c r="K37" s="31">
        <f t="shared" si="3"/>
        <v>318336</v>
      </c>
      <c r="L37" s="31">
        <f t="shared" si="3"/>
        <v>166432</v>
      </c>
      <c r="M37" s="31">
        <f t="shared" si="3"/>
        <v>-61304</v>
      </c>
      <c r="N37" s="31">
        <f t="shared" si="3"/>
        <v>423464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1975327</v>
      </c>
      <c r="X37" s="31">
        <f t="shared" si="3"/>
        <v>310122</v>
      </c>
      <c r="Y37" s="31">
        <f t="shared" si="3"/>
        <v>1665205</v>
      </c>
      <c r="Z37" s="32">
        <f>+IF(X37&lt;&gt;0,+(Y37/X37)*100,0)</f>
        <v>536.95158679487429</v>
      </c>
      <c r="AA37" s="33">
        <f>SUM(AA29:AA36)</f>
        <v>620244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620244</v>
      </c>
      <c r="F44" s="31">
        <f t="shared" si="5"/>
        <v>620244</v>
      </c>
      <c r="G44" s="31">
        <f t="shared" si="5"/>
        <v>578816</v>
      </c>
      <c r="H44" s="31">
        <f t="shared" si="5"/>
        <v>562446</v>
      </c>
      <c r="I44" s="31">
        <f t="shared" si="5"/>
        <v>410601</v>
      </c>
      <c r="J44" s="31">
        <f t="shared" si="5"/>
        <v>1551863</v>
      </c>
      <c r="K44" s="31">
        <f t="shared" si="5"/>
        <v>318336</v>
      </c>
      <c r="L44" s="31">
        <f t="shared" si="5"/>
        <v>166432</v>
      </c>
      <c r="M44" s="31">
        <f t="shared" si="5"/>
        <v>-61304</v>
      </c>
      <c r="N44" s="31">
        <f t="shared" si="5"/>
        <v>423464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1975327</v>
      </c>
      <c r="X44" s="31">
        <f t="shared" si="5"/>
        <v>310122</v>
      </c>
      <c r="Y44" s="31">
        <f t="shared" si="5"/>
        <v>1665205</v>
      </c>
      <c r="Z44" s="32">
        <f>+IF(X44&lt;&gt;0,+(Y44/X44)*100,0)</f>
        <v>536.95158679487429</v>
      </c>
      <c r="AA44" s="33">
        <f>+AA37+AA43</f>
        <v>620244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63749419</v>
      </c>
      <c r="D45" s="42">
        <f t="shared" si="6"/>
        <v>0</v>
      </c>
      <c r="E45" s="43">
        <f t="shared" si="6"/>
        <v>70494957</v>
      </c>
      <c r="F45" s="44">
        <f t="shared" si="6"/>
        <v>70494957</v>
      </c>
      <c r="G45" s="44">
        <f t="shared" si="6"/>
        <v>4525256</v>
      </c>
      <c r="H45" s="44">
        <f t="shared" si="6"/>
        <v>4803155</v>
      </c>
      <c r="I45" s="44">
        <f t="shared" si="6"/>
        <v>5002607</v>
      </c>
      <c r="J45" s="44">
        <f t="shared" si="6"/>
        <v>14331018</v>
      </c>
      <c r="K45" s="44">
        <f t="shared" si="6"/>
        <v>5167352</v>
      </c>
      <c r="L45" s="44">
        <f t="shared" si="6"/>
        <v>4896183</v>
      </c>
      <c r="M45" s="44">
        <f t="shared" si="6"/>
        <v>5528265</v>
      </c>
      <c r="N45" s="44">
        <f t="shared" si="6"/>
        <v>15591800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29922818</v>
      </c>
      <c r="X45" s="44">
        <f t="shared" si="6"/>
        <v>52901926</v>
      </c>
      <c r="Y45" s="44">
        <f t="shared" si="6"/>
        <v>-22979108</v>
      </c>
      <c r="Z45" s="45">
        <f>+IF(X45&lt;&gt;0,+(Y45/X45)*100,0)</f>
        <v>-43.437186010959223</v>
      </c>
      <c r="AA45" s="46">
        <f>+AA26-AA44</f>
        <v>70494957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35186207</v>
      </c>
      <c r="F47" s="20">
        <v>35186207</v>
      </c>
      <c r="G47" s="20">
        <v>4327536</v>
      </c>
      <c r="H47" s="20">
        <v>4529298</v>
      </c>
      <c r="I47" s="20">
        <v>4560928</v>
      </c>
      <c r="J47" s="20">
        <v>13417762</v>
      </c>
      <c r="K47" s="20">
        <v>4593831</v>
      </c>
      <c r="L47" s="20">
        <v>4131167</v>
      </c>
      <c r="M47" s="20">
        <v>4936735</v>
      </c>
      <c r="N47" s="20">
        <v>13661733</v>
      </c>
      <c r="O47" s="20"/>
      <c r="P47" s="20"/>
      <c r="Q47" s="20"/>
      <c r="R47" s="20"/>
      <c r="S47" s="20"/>
      <c r="T47" s="20"/>
      <c r="U47" s="20"/>
      <c r="V47" s="20"/>
      <c r="W47" s="20">
        <v>27079495</v>
      </c>
      <c r="X47" s="20">
        <v>17593176</v>
      </c>
      <c r="Y47" s="20">
        <v>9486319</v>
      </c>
      <c r="Z47" s="47">
        <v>53.920446200276743</v>
      </c>
      <c r="AA47" s="22">
        <v>35186207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35186207</v>
      </c>
      <c r="F50" s="52">
        <f t="shared" si="7"/>
        <v>35186207</v>
      </c>
      <c r="G50" s="52">
        <f t="shared" si="7"/>
        <v>4327536</v>
      </c>
      <c r="H50" s="52">
        <f t="shared" si="7"/>
        <v>4529298</v>
      </c>
      <c r="I50" s="52">
        <f t="shared" si="7"/>
        <v>4560928</v>
      </c>
      <c r="J50" s="52">
        <f t="shared" si="7"/>
        <v>13417762</v>
      </c>
      <c r="K50" s="52">
        <f t="shared" si="7"/>
        <v>4593831</v>
      </c>
      <c r="L50" s="52">
        <f t="shared" si="7"/>
        <v>4131167</v>
      </c>
      <c r="M50" s="52">
        <f t="shared" si="7"/>
        <v>4936735</v>
      </c>
      <c r="N50" s="52">
        <f t="shared" si="7"/>
        <v>13661733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27079495</v>
      </c>
      <c r="X50" s="52">
        <f t="shared" si="7"/>
        <v>17593176</v>
      </c>
      <c r="Y50" s="52">
        <f t="shared" si="7"/>
        <v>9486319</v>
      </c>
      <c r="Z50" s="53">
        <f>+IF(X50&lt;&gt;0,+(Y50/X50)*100,0)</f>
        <v>53.920446200276743</v>
      </c>
      <c r="AA50" s="54">
        <f>SUM(AA47:AA49)</f>
        <v>35186207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-69537</v>
      </c>
      <c r="D6" s="18"/>
      <c r="E6" s="19">
        <v>6475348</v>
      </c>
      <c r="F6" s="20">
        <v>6475348</v>
      </c>
      <c r="G6" s="20">
        <v>-24055</v>
      </c>
      <c r="H6" s="20">
        <v>139538</v>
      </c>
      <c r="I6" s="20">
        <v>185948</v>
      </c>
      <c r="J6" s="20">
        <v>301431</v>
      </c>
      <c r="K6" s="20">
        <v>-10578</v>
      </c>
      <c r="L6" s="20">
        <v>65178</v>
      </c>
      <c r="M6" s="20"/>
      <c r="N6" s="20">
        <v>54600</v>
      </c>
      <c r="O6" s="20"/>
      <c r="P6" s="20"/>
      <c r="Q6" s="20"/>
      <c r="R6" s="20"/>
      <c r="S6" s="20"/>
      <c r="T6" s="20"/>
      <c r="U6" s="20"/>
      <c r="V6" s="20"/>
      <c r="W6" s="20">
        <v>356031</v>
      </c>
      <c r="X6" s="20">
        <v>3237672</v>
      </c>
      <c r="Y6" s="20">
        <v>-2881641</v>
      </c>
      <c r="Z6" s="21">
        <v>-89.003487691155868</v>
      </c>
      <c r="AA6" s="22">
        <v>6475348</v>
      </c>
    </row>
    <row r="7" spans="1:27" x14ac:dyDescent="0.25">
      <c r="A7" s="23" t="s">
        <v>35</v>
      </c>
      <c r="B7" s="17" t="s">
        <v>32</v>
      </c>
      <c r="C7" s="18">
        <v>1720785</v>
      </c>
      <c r="D7" s="18"/>
      <c r="E7" s="19"/>
      <c r="F7" s="20"/>
      <c r="G7" s="20">
        <v>709090</v>
      </c>
      <c r="H7" s="20">
        <v>363529</v>
      </c>
      <c r="I7" s="20">
        <v>226139</v>
      </c>
      <c r="J7" s="20">
        <v>1298758</v>
      </c>
      <c r="K7" s="20">
        <v>450669</v>
      </c>
      <c r="L7" s="20">
        <v>306496</v>
      </c>
      <c r="M7" s="20"/>
      <c r="N7" s="20">
        <v>757165</v>
      </c>
      <c r="O7" s="20"/>
      <c r="P7" s="20"/>
      <c r="Q7" s="20"/>
      <c r="R7" s="20"/>
      <c r="S7" s="20"/>
      <c r="T7" s="20"/>
      <c r="U7" s="20"/>
      <c r="V7" s="20"/>
      <c r="W7" s="20">
        <v>2055923</v>
      </c>
      <c r="X7" s="20"/>
      <c r="Y7" s="20">
        <v>2055923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40095</v>
      </c>
      <c r="F11" s="20">
        <v>40095</v>
      </c>
      <c r="G11" s="24"/>
      <c r="H11" s="24">
        <v>156</v>
      </c>
      <c r="I11" s="24">
        <v>3310</v>
      </c>
      <c r="J11" s="20">
        <v>3466</v>
      </c>
      <c r="K11" s="24">
        <v>760</v>
      </c>
      <c r="L11" s="24">
        <v>27335</v>
      </c>
      <c r="M11" s="20"/>
      <c r="N11" s="24">
        <v>28095</v>
      </c>
      <c r="O11" s="24"/>
      <c r="P11" s="24"/>
      <c r="Q11" s="20"/>
      <c r="R11" s="24"/>
      <c r="S11" s="24"/>
      <c r="T11" s="20"/>
      <c r="U11" s="24"/>
      <c r="V11" s="24"/>
      <c r="W11" s="24">
        <v>31561</v>
      </c>
      <c r="X11" s="20">
        <v>20046</v>
      </c>
      <c r="Y11" s="24">
        <v>11515</v>
      </c>
      <c r="Z11" s="25">
        <v>57.442881372842457</v>
      </c>
      <c r="AA11" s="26">
        <v>40095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1651248</v>
      </c>
      <c r="D13" s="29">
        <f>SUM(D6:D12)</f>
        <v>0</v>
      </c>
      <c r="E13" s="30">
        <f t="shared" si="0"/>
        <v>6515443</v>
      </c>
      <c r="F13" s="31">
        <f t="shared" si="0"/>
        <v>6515443</v>
      </c>
      <c r="G13" s="31">
        <f t="shared" si="0"/>
        <v>685035</v>
      </c>
      <c r="H13" s="31">
        <f t="shared" si="0"/>
        <v>503223</v>
      </c>
      <c r="I13" s="31">
        <f t="shared" si="0"/>
        <v>415397</v>
      </c>
      <c r="J13" s="31">
        <f t="shared" si="0"/>
        <v>1603655</v>
      </c>
      <c r="K13" s="31">
        <f t="shared" si="0"/>
        <v>440851</v>
      </c>
      <c r="L13" s="31">
        <f t="shared" si="0"/>
        <v>399009</v>
      </c>
      <c r="M13" s="31">
        <f t="shared" si="0"/>
        <v>0</v>
      </c>
      <c r="N13" s="31">
        <f t="shared" si="0"/>
        <v>839860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2443515</v>
      </c>
      <c r="X13" s="31">
        <f t="shared" si="0"/>
        <v>3257718</v>
      </c>
      <c r="Y13" s="31">
        <f t="shared" si="0"/>
        <v>-814203</v>
      </c>
      <c r="Z13" s="32">
        <f>+IF(X13&lt;&gt;0,+(Y13/X13)*100,0)</f>
        <v>-24.993047280335499</v>
      </c>
      <c r="AA13" s="33">
        <f>SUM(AA6:AA12)</f>
        <v>6515443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1948719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1948719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3599967</v>
      </c>
      <c r="D26" s="29">
        <f>+D13+D25</f>
        <v>0</v>
      </c>
      <c r="E26" s="30">
        <f t="shared" si="2"/>
        <v>6515443</v>
      </c>
      <c r="F26" s="31">
        <f t="shared" si="2"/>
        <v>6515443</v>
      </c>
      <c r="G26" s="31">
        <f t="shared" si="2"/>
        <v>685035</v>
      </c>
      <c r="H26" s="31">
        <f t="shared" si="2"/>
        <v>503223</v>
      </c>
      <c r="I26" s="31">
        <f t="shared" si="2"/>
        <v>415397</v>
      </c>
      <c r="J26" s="31">
        <f t="shared" si="2"/>
        <v>1603655</v>
      </c>
      <c r="K26" s="31">
        <f t="shared" si="2"/>
        <v>440851</v>
      </c>
      <c r="L26" s="31">
        <f t="shared" si="2"/>
        <v>399009</v>
      </c>
      <c r="M26" s="31">
        <f t="shared" si="2"/>
        <v>0</v>
      </c>
      <c r="N26" s="31">
        <f t="shared" si="2"/>
        <v>839860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2443515</v>
      </c>
      <c r="X26" s="31">
        <f t="shared" si="2"/>
        <v>3257718</v>
      </c>
      <c r="Y26" s="31">
        <f t="shared" si="2"/>
        <v>-814203</v>
      </c>
      <c r="Z26" s="32">
        <f>+IF(X26&lt;&gt;0,+(Y26/X26)*100,0)</f>
        <v>-24.993047280335499</v>
      </c>
      <c r="AA26" s="33">
        <f>+AA13+AA25</f>
        <v>6515443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2730645</v>
      </c>
      <c r="D32" s="18"/>
      <c r="E32" s="19"/>
      <c r="F32" s="20"/>
      <c r="G32" s="20">
        <v>-205</v>
      </c>
      <c r="H32" s="20">
        <v>68638</v>
      </c>
      <c r="I32" s="20">
        <v>5689</v>
      </c>
      <c r="J32" s="20">
        <v>74122</v>
      </c>
      <c r="K32" s="20">
        <v>17850</v>
      </c>
      <c r="L32" s="20">
        <v>149195</v>
      </c>
      <c r="M32" s="20"/>
      <c r="N32" s="20">
        <v>167045</v>
      </c>
      <c r="O32" s="20"/>
      <c r="P32" s="20"/>
      <c r="Q32" s="20"/>
      <c r="R32" s="20"/>
      <c r="S32" s="20"/>
      <c r="T32" s="20"/>
      <c r="U32" s="20"/>
      <c r="V32" s="20"/>
      <c r="W32" s="20">
        <v>241167</v>
      </c>
      <c r="X32" s="20"/>
      <c r="Y32" s="20">
        <v>241167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658172</v>
      </c>
      <c r="F35" s="20">
        <v>658172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329088</v>
      </c>
      <c r="Y35" s="20">
        <v>-329088</v>
      </c>
      <c r="Z35" s="21">
        <v>-100</v>
      </c>
      <c r="AA35" s="22">
        <v>658172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2730645</v>
      </c>
      <c r="D37" s="29">
        <f t="shared" ref="D37:Y37" si="3">SUM(D29:D36)</f>
        <v>0</v>
      </c>
      <c r="E37" s="30">
        <f t="shared" si="3"/>
        <v>658172</v>
      </c>
      <c r="F37" s="31">
        <f t="shared" si="3"/>
        <v>658172</v>
      </c>
      <c r="G37" s="31">
        <f t="shared" si="3"/>
        <v>-205</v>
      </c>
      <c r="H37" s="31">
        <f t="shared" si="3"/>
        <v>68638</v>
      </c>
      <c r="I37" s="31">
        <f t="shared" si="3"/>
        <v>5689</v>
      </c>
      <c r="J37" s="31">
        <f t="shared" si="3"/>
        <v>74122</v>
      </c>
      <c r="K37" s="31">
        <f t="shared" si="3"/>
        <v>17850</v>
      </c>
      <c r="L37" s="31">
        <f t="shared" si="3"/>
        <v>149195</v>
      </c>
      <c r="M37" s="31">
        <f t="shared" si="3"/>
        <v>0</v>
      </c>
      <c r="N37" s="31">
        <f t="shared" si="3"/>
        <v>167045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241167</v>
      </c>
      <c r="X37" s="31">
        <f t="shared" si="3"/>
        <v>329088</v>
      </c>
      <c r="Y37" s="31">
        <f t="shared" si="3"/>
        <v>-87921</v>
      </c>
      <c r="Z37" s="32">
        <f>+IF(X37&lt;&gt;0,+(Y37/X37)*100,0)</f>
        <v>-26.716562135355893</v>
      </c>
      <c r="AA37" s="33">
        <f>SUM(AA29:AA36)</f>
        <v>658172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2730645</v>
      </c>
      <c r="D44" s="29">
        <f>+D37+D43</f>
        <v>0</v>
      </c>
      <c r="E44" s="30">
        <f t="shared" si="5"/>
        <v>658172</v>
      </c>
      <c r="F44" s="31">
        <f t="shared" si="5"/>
        <v>658172</v>
      </c>
      <c r="G44" s="31">
        <f t="shared" si="5"/>
        <v>-205</v>
      </c>
      <c r="H44" s="31">
        <f t="shared" si="5"/>
        <v>68638</v>
      </c>
      <c r="I44" s="31">
        <f t="shared" si="5"/>
        <v>5689</v>
      </c>
      <c r="J44" s="31">
        <f t="shared" si="5"/>
        <v>74122</v>
      </c>
      <c r="K44" s="31">
        <f t="shared" si="5"/>
        <v>17850</v>
      </c>
      <c r="L44" s="31">
        <f t="shared" si="5"/>
        <v>149195</v>
      </c>
      <c r="M44" s="31">
        <f t="shared" si="5"/>
        <v>0</v>
      </c>
      <c r="N44" s="31">
        <f t="shared" si="5"/>
        <v>167045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241167</v>
      </c>
      <c r="X44" s="31">
        <f t="shared" si="5"/>
        <v>329088</v>
      </c>
      <c r="Y44" s="31">
        <f t="shared" si="5"/>
        <v>-87921</v>
      </c>
      <c r="Z44" s="32">
        <f>+IF(X44&lt;&gt;0,+(Y44/X44)*100,0)</f>
        <v>-26.716562135355893</v>
      </c>
      <c r="AA44" s="33">
        <f>+AA37+AA43</f>
        <v>658172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869322</v>
      </c>
      <c r="D45" s="42">
        <f t="shared" si="6"/>
        <v>0</v>
      </c>
      <c r="E45" s="43">
        <f t="shared" si="6"/>
        <v>5857271</v>
      </c>
      <c r="F45" s="44">
        <f t="shared" si="6"/>
        <v>5857271</v>
      </c>
      <c r="G45" s="44">
        <f t="shared" si="6"/>
        <v>685240</v>
      </c>
      <c r="H45" s="44">
        <f t="shared" si="6"/>
        <v>434585</v>
      </c>
      <c r="I45" s="44">
        <f t="shared" si="6"/>
        <v>409708</v>
      </c>
      <c r="J45" s="44">
        <f t="shared" si="6"/>
        <v>1529533</v>
      </c>
      <c r="K45" s="44">
        <f t="shared" si="6"/>
        <v>423001</v>
      </c>
      <c r="L45" s="44">
        <f t="shared" si="6"/>
        <v>249814</v>
      </c>
      <c r="M45" s="44">
        <f t="shared" si="6"/>
        <v>0</v>
      </c>
      <c r="N45" s="44">
        <f t="shared" si="6"/>
        <v>672815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2202348</v>
      </c>
      <c r="X45" s="44">
        <f t="shared" si="6"/>
        <v>2928630</v>
      </c>
      <c r="Y45" s="44">
        <f t="shared" si="6"/>
        <v>-726282</v>
      </c>
      <c r="Z45" s="45">
        <f>+IF(X45&lt;&gt;0,+(Y45/X45)*100,0)</f>
        <v>-24.799377183188042</v>
      </c>
      <c r="AA45" s="46">
        <f>+AA26-AA44</f>
        <v>5857271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1509763</v>
      </c>
      <c r="F6" s="20">
        <v>1509763</v>
      </c>
      <c r="G6" s="20">
        <v>-345895</v>
      </c>
      <c r="H6" s="20">
        <v>-518361</v>
      </c>
      <c r="I6" s="20">
        <v>-544618</v>
      </c>
      <c r="J6" s="20">
        <v>-1408874</v>
      </c>
      <c r="K6" s="20">
        <v>-569934</v>
      </c>
      <c r="L6" s="20">
        <v>-699564</v>
      </c>
      <c r="M6" s="20">
        <v>-684234</v>
      </c>
      <c r="N6" s="20">
        <v>-1953732</v>
      </c>
      <c r="O6" s="20"/>
      <c r="P6" s="20"/>
      <c r="Q6" s="20"/>
      <c r="R6" s="20"/>
      <c r="S6" s="20"/>
      <c r="T6" s="20"/>
      <c r="U6" s="20"/>
      <c r="V6" s="20"/>
      <c r="W6" s="20">
        <v>-3362606</v>
      </c>
      <c r="X6" s="20">
        <v>754884</v>
      </c>
      <c r="Y6" s="20">
        <v>-4117490</v>
      </c>
      <c r="Z6" s="21">
        <v>-545.44671764138593</v>
      </c>
      <c r="AA6" s="22">
        <v>1509763</v>
      </c>
    </row>
    <row r="7" spans="1:27" x14ac:dyDescent="0.25">
      <c r="A7" s="23" t="s">
        <v>35</v>
      </c>
      <c r="B7" s="17" t="s">
        <v>32</v>
      </c>
      <c r="C7" s="18">
        <v>6468911</v>
      </c>
      <c r="D7" s="18"/>
      <c r="E7" s="19">
        <v>-316250</v>
      </c>
      <c r="F7" s="20">
        <v>-316250</v>
      </c>
      <c r="G7" s="20">
        <v>-1037355</v>
      </c>
      <c r="H7" s="20">
        <v>29503</v>
      </c>
      <c r="I7" s="20">
        <v>1528092</v>
      </c>
      <c r="J7" s="20">
        <v>520240</v>
      </c>
      <c r="K7" s="20">
        <v>678852</v>
      </c>
      <c r="L7" s="20">
        <v>581882</v>
      </c>
      <c r="M7" s="20">
        <v>811371</v>
      </c>
      <c r="N7" s="20">
        <v>2072105</v>
      </c>
      <c r="O7" s="20"/>
      <c r="P7" s="20"/>
      <c r="Q7" s="20"/>
      <c r="R7" s="20"/>
      <c r="S7" s="20"/>
      <c r="T7" s="20"/>
      <c r="U7" s="20"/>
      <c r="V7" s="20"/>
      <c r="W7" s="20">
        <v>2592345</v>
      </c>
      <c r="X7" s="20">
        <v>-158124</v>
      </c>
      <c r="Y7" s="20">
        <v>2750469</v>
      </c>
      <c r="Z7" s="21">
        <v>-1739.4380359717691</v>
      </c>
      <c r="AA7" s="22">
        <v>-316250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35063</v>
      </c>
      <c r="F11" s="20">
        <v>35063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17532</v>
      </c>
      <c r="Y11" s="24">
        <v>-17532</v>
      </c>
      <c r="Z11" s="25">
        <v>-100</v>
      </c>
      <c r="AA11" s="26">
        <v>35063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6468911</v>
      </c>
      <c r="D13" s="29">
        <f>SUM(D6:D12)</f>
        <v>0</v>
      </c>
      <c r="E13" s="30">
        <f t="shared" si="0"/>
        <v>1228576</v>
      </c>
      <c r="F13" s="31">
        <f t="shared" si="0"/>
        <v>1228576</v>
      </c>
      <c r="G13" s="31">
        <f t="shared" si="0"/>
        <v>-1383250</v>
      </c>
      <c r="H13" s="31">
        <f t="shared" si="0"/>
        <v>-488858</v>
      </c>
      <c r="I13" s="31">
        <f t="shared" si="0"/>
        <v>983474</v>
      </c>
      <c r="J13" s="31">
        <f t="shared" si="0"/>
        <v>-888634</v>
      </c>
      <c r="K13" s="31">
        <f t="shared" si="0"/>
        <v>108918</v>
      </c>
      <c r="L13" s="31">
        <f t="shared" si="0"/>
        <v>-117682</v>
      </c>
      <c r="M13" s="31">
        <f t="shared" si="0"/>
        <v>127137</v>
      </c>
      <c r="N13" s="31">
        <f t="shared" si="0"/>
        <v>118373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-770261</v>
      </c>
      <c r="X13" s="31">
        <f t="shared" si="0"/>
        <v>614292</v>
      </c>
      <c r="Y13" s="31">
        <f t="shared" si="0"/>
        <v>-1384553</v>
      </c>
      <c r="Z13" s="32">
        <f>+IF(X13&lt;&gt;0,+(Y13/X13)*100,0)</f>
        <v>-225.39004252049514</v>
      </c>
      <c r="AA13" s="33">
        <f>SUM(AA6:AA12)</f>
        <v>1228576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-3943544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-13293786</v>
      </c>
      <c r="Y17" s="24">
        <v>13293786</v>
      </c>
      <c r="Z17" s="25">
        <v>-100</v>
      </c>
      <c r="AA17" s="26">
        <v>-26587574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-3943544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-13293786</v>
      </c>
      <c r="Y25" s="36">
        <f t="shared" si="1"/>
        <v>13293786</v>
      </c>
      <c r="Z25" s="37">
        <f>+IF(X25&lt;&gt;0,+(Y25/X25)*100,0)</f>
        <v>-100</v>
      </c>
      <c r="AA25" s="38">
        <f>SUM(AA15:AA24)</f>
        <v>-26587574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2525367</v>
      </c>
      <c r="D26" s="29">
        <f>+D13+D25</f>
        <v>0</v>
      </c>
      <c r="E26" s="30">
        <f t="shared" si="2"/>
        <v>-25358998</v>
      </c>
      <c r="F26" s="31">
        <f t="shared" si="2"/>
        <v>-25358998</v>
      </c>
      <c r="G26" s="31">
        <f t="shared" si="2"/>
        <v>-1383250</v>
      </c>
      <c r="H26" s="31">
        <f t="shared" si="2"/>
        <v>-488858</v>
      </c>
      <c r="I26" s="31">
        <f t="shared" si="2"/>
        <v>983474</v>
      </c>
      <c r="J26" s="31">
        <f t="shared" si="2"/>
        <v>-888634</v>
      </c>
      <c r="K26" s="31">
        <f t="shared" si="2"/>
        <v>108918</v>
      </c>
      <c r="L26" s="31">
        <f t="shared" si="2"/>
        <v>-117682</v>
      </c>
      <c r="M26" s="31">
        <f t="shared" si="2"/>
        <v>127137</v>
      </c>
      <c r="N26" s="31">
        <f t="shared" si="2"/>
        <v>118373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-770261</v>
      </c>
      <c r="X26" s="31">
        <f t="shared" si="2"/>
        <v>-12679494</v>
      </c>
      <c r="Y26" s="31">
        <f t="shared" si="2"/>
        <v>11909233</v>
      </c>
      <c r="Z26" s="32">
        <f>+IF(X26&lt;&gt;0,+(Y26/X26)*100,0)</f>
        <v>-93.925144015999379</v>
      </c>
      <c r="AA26" s="33">
        <f>+AA13+AA25</f>
        <v>-25358998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-25671827</v>
      </c>
      <c r="D32" s="18"/>
      <c r="E32" s="19"/>
      <c r="F32" s="20"/>
      <c r="G32" s="20">
        <v>-1170250</v>
      </c>
      <c r="H32" s="20">
        <v>-8007</v>
      </c>
      <c r="I32" s="20">
        <v>10606</v>
      </c>
      <c r="J32" s="20">
        <v>-1167651</v>
      </c>
      <c r="K32" s="20">
        <v>113362</v>
      </c>
      <c r="L32" s="20">
        <v>-39205</v>
      </c>
      <c r="M32" s="20">
        <v>2128</v>
      </c>
      <c r="N32" s="20">
        <v>76285</v>
      </c>
      <c r="O32" s="20"/>
      <c r="P32" s="20"/>
      <c r="Q32" s="20"/>
      <c r="R32" s="20"/>
      <c r="S32" s="20"/>
      <c r="T32" s="20"/>
      <c r="U32" s="20"/>
      <c r="V32" s="20"/>
      <c r="W32" s="20">
        <v>-1091366</v>
      </c>
      <c r="X32" s="20"/>
      <c r="Y32" s="20">
        <v>-1091366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-805154</v>
      </c>
      <c r="F35" s="20">
        <v>-805154</v>
      </c>
      <c r="G35" s="20">
        <v>35</v>
      </c>
      <c r="H35" s="20"/>
      <c r="I35" s="20"/>
      <c r="J35" s="20">
        <v>35</v>
      </c>
      <c r="K35" s="20"/>
      <c r="L35" s="20"/>
      <c r="M35" s="20">
        <v>54</v>
      </c>
      <c r="N35" s="20">
        <v>54</v>
      </c>
      <c r="O35" s="20"/>
      <c r="P35" s="20"/>
      <c r="Q35" s="20"/>
      <c r="R35" s="20"/>
      <c r="S35" s="20"/>
      <c r="T35" s="20"/>
      <c r="U35" s="20"/>
      <c r="V35" s="20"/>
      <c r="W35" s="20">
        <v>89</v>
      </c>
      <c r="X35" s="20">
        <v>-402582</v>
      </c>
      <c r="Y35" s="20">
        <v>402671</v>
      </c>
      <c r="Z35" s="21">
        <v>-100.02210729739531</v>
      </c>
      <c r="AA35" s="22">
        <v>-805154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-25671827</v>
      </c>
      <c r="D37" s="29">
        <f t="shared" ref="D37:Y37" si="3">SUM(D29:D36)</f>
        <v>0</v>
      </c>
      <c r="E37" s="30">
        <f t="shared" si="3"/>
        <v>-805154</v>
      </c>
      <c r="F37" s="31">
        <f t="shared" si="3"/>
        <v>-805154</v>
      </c>
      <c r="G37" s="31">
        <f t="shared" si="3"/>
        <v>-1170215</v>
      </c>
      <c r="H37" s="31">
        <f t="shared" si="3"/>
        <v>-8007</v>
      </c>
      <c r="I37" s="31">
        <f t="shared" si="3"/>
        <v>10606</v>
      </c>
      <c r="J37" s="31">
        <f t="shared" si="3"/>
        <v>-1167616</v>
      </c>
      <c r="K37" s="31">
        <f t="shared" si="3"/>
        <v>113362</v>
      </c>
      <c r="L37" s="31">
        <f t="shared" si="3"/>
        <v>-39205</v>
      </c>
      <c r="M37" s="31">
        <f t="shared" si="3"/>
        <v>2182</v>
      </c>
      <c r="N37" s="31">
        <f t="shared" si="3"/>
        <v>76339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-1091277</v>
      </c>
      <c r="X37" s="31">
        <f t="shared" si="3"/>
        <v>-402582</v>
      </c>
      <c r="Y37" s="31">
        <f t="shared" si="3"/>
        <v>-688695</v>
      </c>
      <c r="Z37" s="32">
        <f>+IF(X37&lt;&gt;0,+(Y37/X37)*100,0)</f>
        <v>171.06949640073324</v>
      </c>
      <c r="AA37" s="33">
        <f>SUM(AA29:AA36)</f>
        <v>-805154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-25671827</v>
      </c>
      <c r="D44" s="29">
        <f>+D37+D43</f>
        <v>0</v>
      </c>
      <c r="E44" s="30">
        <f t="shared" si="5"/>
        <v>-805154</v>
      </c>
      <c r="F44" s="31">
        <f t="shared" si="5"/>
        <v>-805154</v>
      </c>
      <c r="G44" s="31">
        <f t="shared" si="5"/>
        <v>-1170215</v>
      </c>
      <c r="H44" s="31">
        <f t="shared" si="5"/>
        <v>-8007</v>
      </c>
      <c r="I44" s="31">
        <f t="shared" si="5"/>
        <v>10606</v>
      </c>
      <c r="J44" s="31">
        <f t="shared" si="5"/>
        <v>-1167616</v>
      </c>
      <c r="K44" s="31">
        <f t="shared" si="5"/>
        <v>113362</v>
      </c>
      <c r="L44" s="31">
        <f t="shared" si="5"/>
        <v>-39205</v>
      </c>
      <c r="M44" s="31">
        <f t="shared" si="5"/>
        <v>2182</v>
      </c>
      <c r="N44" s="31">
        <f t="shared" si="5"/>
        <v>76339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-1091277</v>
      </c>
      <c r="X44" s="31">
        <f t="shared" si="5"/>
        <v>-402582</v>
      </c>
      <c r="Y44" s="31">
        <f t="shared" si="5"/>
        <v>-688695</v>
      </c>
      <c r="Z44" s="32">
        <f>+IF(X44&lt;&gt;0,+(Y44/X44)*100,0)</f>
        <v>171.06949640073324</v>
      </c>
      <c r="AA44" s="33">
        <f>+AA37+AA43</f>
        <v>-805154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28197194</v>
      </c>
      <c r="D45" s="42">
        <f t="shared" si="6"/>
        <v>0</v>
      </c>
      <c r="E45" s="43">
        <f t="shared" si="6"/>
        <v>-24553844</v>
      </c>
      <c r="F45" s="44">
        <f t="shared" si="6"/>
        <v>-24553844</v>
      </c>
      <c r="G45" s="44">
        <f t="shared" si="6"/>
        <v>-213035</v>
      </c>
      <c r="H45" s="44">
        <f t="shared" si="6"/>
        <v>-480851</v>
      </c>
      <c r="I45" s="44">
        <f t="shared" si="6"/>
        <v>972868</v>
      </c>
      <c r="J45" s="44">
        <f t="shared" si="6"/>
        <v>278982</v>
      </c>
      <c r="K45" s="44">
        <f t="shared" si="6"/>
        <v>-4444</v>
      </c>
      <c r="L45" s="44">
        <f t="shared" si="6"/>
        <v>-78477</v>
      </c>
      <c r="M45" s="44">
        <f t="shared" si="6"/>
        <v>124955</v>
      </c>
      <c r="N45" s="44">
        <f t="shared" si="6"/>
        <v>42034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321016</v>
      </c>
      <c r="X45" s="44">
        <f t="shared" si="6"/>
        <v>-12276912</v>
      </c>
      <c r="Y45" s="44">
        <f t="shared" si="6"/>
        <v>12597928</v>
      </c>
      <c r="Z45" s="45">
        <f>+IF(X45&lt;&gt;0,+(Y45/X45)*100,0)</f>
        <v>-102.61479433916281</v>
      </c>
      <c r="AA45" s="46">
        <f>+AA26-AA44</f>
        <v>-24553844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-410467</v>
      </c>
      <c r="D6" s="18"/>
      <c r="E6" s="19">
        <v>-6177557</v>
      </c>
      <c r="F6" s="20">
        <v>-6177557</v>
      </c>
      <c r="G6" s="20">
        <v>-211609</v>
      </c>
      <c r="H6" s="20">
        <v>-134255</v>
      </c>
      <c r="I6" s="20">
        <v>-159374</v>
      </c>
      <c r="J6" s="20">
        <v>-505238</v>
      </c>
      <c r="K6" s="20">
        <v>-143242</v>
      </c>
      <c r="L6" s="20">
        <v>-63433</v>
      </c>
      <c r="M6" s="20">
        <v>-64592</v>
      </c>
      <c r="N6" s="20">
        <v>-271267</v>
      </c>
      <c r="O6" s="20"/>
      <c r="P6" s="20"/>
      <c r="Q6" s="20"/>
      <c r="R6" s="20"/>
      <c r="S6" s="20"/>
      <c r="T6" s="20"/>
      <c r="U6" s="20"/>
      <c r="V6" s="20"/>
      <c r="W6" s="20">
        <v>-776505</v>
      </c>
      <c r="X6" s="20">
        <v>-3088746</v>
      </c>
      <c r="Y6" s="20">
        <v>2312241</v>
      </c>
      <c r="Z6" s="21">
        <v>-74.860185978387349</v>
      </c>
      <c r="AA6" s="22">
        <v>-6177557</v>
      </c>
    </row>
    <row r="7" spans="1:27" x14ac:dyDescent="0.25">
      <c r="A7" s="23" t="s">
        <v>35</v>
      </c>
      <c r="B7" s="17" t="s">
        <v>32</v>
      </c>
      <c r="C7" s="18">
        <v>16463127</v>
      </c>
      <c r="D7" s="18"/>
      <c r="E7" s="19">
        <v>15775902</v>
      </c>
      <c r="F7" s="20">
        <v>15775902</v>
      </c>
      <c r="G7" s="20">
        <v>14777853</v>
      </c>
      <c r="H7" s="20">
        <v>248281</v>
      </c>
      <c r="I7" s="20">
        <v>60463</v>
      </c>
      <c r="J7" s="20">
        <v>15086597</v>
      </c>
      <c r="K7" s="20">
        <v>224468</v>
      </c>
      <c r="L7" s="20">
        <v>219700</v>
      </c>
      <c r="M7" s="20">
        <v>266341</v>
      </c>
      <c r="N7" s="20">
        <v>710509</v>
      </c>
      <c r="O7" s="20"/>
      <c r="P7" s="20"/>
      <c r="Q7" s="20"/>
      <c r="R7" s="20"/>
      <c r="S7" s="20"/>
      <c r="T7" s="20"/>
      <c r="U7" s="20"/>
      <c r="V7" s="20"/>
      <c r="W7" s="20">
        <v>15797106</v>
      </c>
      <c r="X7" s="20">
        <v>14789384</v>
      </c>
      <c r="Y7" s="20">
        <v>1007722</v>
      </c>
      <c r="Z7" s="21">
        <v>6.8138199670790893</v>
      </c>
      <c r="AA7" s="22">
        <v>15775902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16052660</v>
      </c>
      <c r="D13" s="29">
        <f>SUM(D6:D12)</f>
        <v>0</v>
      </c>
      <c r="E13" s="30">
        <f t="shared" si="0"/>
        <v>9598345</v>
      </c>
      <c r="F13" s="31">
        <f t="shared" si="0"/>
        <v>9598345</v>
      </c>
      <c r="G13" s="31">
        <f t="shared" si="0"/>
        <v>14566244</v>
      </c>
      <c r="H13" s="31">
        <f t="shared" si="0"/>
        <v>114026</v>
      </c>
      <c r="I13" s="31">
        <f t="shared" si="0"/>
        <v>-98911</v>
      </c>
      <c r="J13" s="31">
        <f t="shared" si="0"/>
        <v>14581359</v>
      </c>
      <c r="K13" s="31">
        <f t="shared" si="0"/>
        <v>81226</v>
      </c>
      <c r="L13" s="31">
        <f t="shared" si="0"/>
        <v>156267</v>
      </c>
      <c r="M13" s="31">
        <f t="shared" si="0"/>
        <v>201749</v>
      </c>
      <c r="N13" s="31">
        <f t="shared" si="0"/>
        <v>439242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15020601</v>
      </c>
      <c r="X13" s="31">
        <f t="shared" si="0"/>
        <v>11700638</v>
      </c>
      <c r="Y13" s="31">
        <f t="shared" si="0"/>
        <v>3319963</v>
      </c>
      <c r="Z13" s="32">
        <f>+IF(X13&lt;&gt;0,+(Y13/X13)*100,0)</f>
        <v>28.374204893784427</v>
      </c>
      <c r="AA13" s="33">
        <f>SUM(AA6:AA12)</f>
        <v>9598345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-1153076</v>
      </c>
      <c r="F17" s="20">
        <v>-1153076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-576534</v>
      </c>
      <c r="Y17" s="24">
        <v>576534</v>
      </c>
      <c r="Z17" s="25">
        <v>-100</v>
      </c>
      <c r="AA17" s="26">
        <v>-1153076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-1153076</v>
      </c>
      <c r="F25" s="36">
        <f t="shared" si="1"/>
        <v>-1153076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-576534</v>
      </c>
      <c r="Y25" s="36">
        <f t="shared" si="1"/>
        <v>576534</v>
      </c>
      <c r="Z25" s="37">
        <f>+IF(X25&lt;&gt;0,+(Y25/X25)*100,0)</f>
        <v>-100</v>
      </c>
      <c r="AA25" s="38">
        <f>SUM(AA15:AA24)</f>
        <v>-1153076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16052660</v>
      </c>
      <c r="D26" s="29">
        <f>+D13+D25</f>
        <v>0</v>
      </c>
      <c r="E26" s="30">
        <f t="shared" si="2"/>
        <v>8445269</v>
      </c>
      <c r="F26" s="31">
        <f t="shared" si="2"/>
        <v>8445269</v>
      </c>
      <c r="G26" s="31">
        <f t="shared" si="2"/>
        <v>14566244</v>
      </c>
      <c r="H26" s="31">
        <f t="shared" si="2"/>
        <v>114026</v>
      </c>
      <c r="I26" s="31">
        <f t="shared" si="2"/>
        <v>-98911</v>
      </c>
      <c r="J26" s="31">
        <f t="shared" si="2"/>
        <v>14581359</v>
      </c>
      <c r="K26" s="31">
        <f t="shared" si="2"/>
        <v>81226</v>
      </c>
      <c r="L26" s="31">
        <f t="shared" si="2"/>
        <v>156267</v>
      </c>
      <c r="M26" s="31">
        <f t="shared" si="2"/>
        <v>201749</v>
      </c>
      <c r="N26" s="31">
        <f t="shared" si="2"/>
        <v>439242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15020601</v>
      </c>
      <c r="X26" s="31">
        <f t="shared" si="2"/>
        <v>11124104</v>
      </c>
      <c r="Y26" s="31">
        <f t="shared" si="2"/>
        <v>3896497</v>
      </c>
      <c r="Z26" s="32">
        <f>+IF(X26&lt;&gt;0,+(Y26/X26)*100,0)</f>
        <v>35.027513227132722</v>
      </c>
      <c r="AA26" s="33">
        <f>+AA13+AA25</f>
        <v>8445269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16052660</v>
      </c>
      <c r="D45" s="42">
        <f t="shared" si="6"/>
        <v>0</v>
      </c>
      <c r="E45" s="43">
        <f t="shared" si="6"/>
        <v>8445269</v>
      </c>
      <c r="F45" s="44">
        <f t="shared" si="6"/>
        <v>8445269</v>
      </c>
      <c r="G45" s="44">
        <f t="shared" si="6"/>
        <v>14566244</v>
      </c>
      <c r="H45" s="44">
        <f t="shared" si="6"/>
        <v>114026</v>
      </c>
      <c r="I45" s="44">
        <f t="shared" si="6"/>
        <v>-98911</v>
      </c>
      <c r="J45" s="44">
        <f t="shared" si="6"/>
        <v>14581359</v>
      </c>
      <c r="K45" s="44">
        <f t="shared" si="6"/>
        <v>81226</v>
      </c>
      <c r="L45" s="44">
        <f t="shared" si="6"/>
        <v>156267</v>
      </c>
      <c r="M45" s="44">
        <f t="shared" si="6"/>
        <v>201749</v>
      </c>
      <c r="N45" s="44">
        <f t="shared" si="6"/>
        <v>439242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15020601</v>
      </c>
      <c r="X45" s="44">
        <f t="shared" si="6"/>
        <v>11124104</v>
      </c>
      <c r="Y45" s="44">
        <f t="shared" si="6"/>
        <v>3896497</v>
      </c>
      <c r="Z45" s="45">
        <f>+IF(X45&lt;&gt;0,+(Y45/X45)*100,0)</f>
        <v>35.027513227132722</v>
      </c>
      <c r="AA45" s="46">
        <f>+AA26-AA44</f>
        <v>8445269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-28950737</v>
      </c>
      <c r="D47" s="18"/>
      <c r="E47" s="19">
        <v>-39370007</v>
      </c>
      <c r="F47" s="20">
        <v>-39370007</v>
      </c>
      <c r="G47" s="20">
        <v>-28950737</v>
      </c>
      <c r="H47" s="20"/>
      <c r="I47" s="20"/>
      <c r="J47" s="20">
        <v>-28950737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-28950737</v>
      </c>
      <c r="X47" s="20">
        <v>-36691172</v>
      </c>
      <c r="Y47" s="20">
        <v>7740435</v>
      </c>
      <c r="Z47" s="47">
        <v>-21.096178121538337</v>
      </c>
      <c r="AA47" s="22">
        <v>-39370007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-28950737</v>
      </c>
      <c r="D50" s="50">
        <f t="shared" ref="D50:Y50" si="7">SUM(D47:D49)</f>
        <v>0</v>
      </c>
      <c r="E50" s="51">
        <f t="shared" si="7"/>
        <v>-39370007</v>
      </c>
      <c r="F50" s="52">
        <f t="shared" si="7"/>
        <v>-39370007</v>
      </c>
      <c r="G50" s="52">
        <f t="shared" si="7"/>
        <v>-28950737</v>
      </c>
      <c r="H50" s="52">
        <f t="shared" si="7"/>
        <v>0</v>
      </c>
      <c r="I50" s="52">
        <f t="shared" si="7"/>
        <v>0</v>
      </c>
      <c r="J50" s="52">
        <f t="shared" si="7"/>
        <v>-28950737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-28950737</v>
      </c>
      <c r="X50" s="52">
        <f t="shared" si="7"/>
        <v>-36691172</v>
      </c>
      <c r="Y50" s="52">
        <f t="shared" si="7"/>
        <v>7740435</v>
      </c>
      <c r="Z50" s="53">
        <f>+IF(X50&lt;&gt;0,+(Y50/X50)*100,0)</f>
        <v>-21.096178121538337</v>
      </c>
      <c r="AA50" s="54">
        <f>SUM(AA47:AA49)</f>
        <v>-39370007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52637</v>
      </c>
      <c r="D17" s="18"/>
      <c r="E17" s="19">
        <v>227057</v>
      </c>
      <c r="F17" s="20">
        <v>227057</v>
      </c>
      <c r="G17" s="24"/>
      <c r="H17" s="24">
        <v>52638</v>
      </c>
      <c r="I17" s="24"/>
      <c r="J17" s="20">
        <v>52638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52638</v>
      </c>
      <c r="X17" s="20">
        <v>113532</v>
      </c>
      <c r="Y17" s="24">
        <v>-60894</v>
      </c>
      <c r="Z17" s="25">
        <v>-53.63597928337385</v>
      </c>
      <c r="AA17" s="26">
        <v>227057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52637</v>
      </c>
      <c r="D25" s="29">
        <f t="shared" ref="D25:Y25" si="1">SUM(D15:D24)</f>
        <v>0</v>
      </c>
      <c r="E25" s="35">
        <f t="shared" si="1"/>
        <v>227057</v>
      </c>
      <c r="F25" s="36">
        <f t="shared" si="1"/>
        <v>227057</v>
      </c>
      <c r="G25" s="36">
        <f t="shared" si="1"/>
        <v>0</v>
      </c>
      <c r="H25" s="36">
        <f t="shared" si="1"/>
        <v>52638</v>
      </c>
      <c r="I25" s="36">
        <f t="shared" si="1"/>
        <v>0</v>
      </c>
      <c r="J25" s="36">
        <f t="shared" si="1"/>
        <v>52638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52638</v>
      </c>
      <c r="X25" s="36">
        <f t="shared" si="1"/>
        <v>113532</v>
      </c>
      <c r="Y25" s="36">
        <f t="shared" si="1"/>
        <v>-60894</v>
      </c>
      <c r="Z25" s="37">
        <f>+IF(X25&lt;&gt;0,+(Y25/X25)*100,0)</f>
        <v>-53.63597928337385</v>
      </c>
      <c r="AA25" s="38">
        <f>SUM(AA15:AA24)</f>
        <v>227057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52637</v>
      </c>
      <c r="D26" s="29">
        <f>+D13+D25</f>
        <v>0</v>
      </c>
      <c r="E26" s="30">
        <f t="shared" si="2"/>
        <v>227057</v>
      </c>
      <c r="F26" s="31">
        <f t="shared" si="2"/>
        <v>227057</v>
      </c>
      <c r="G26" s="31">
        <f t="shared" si="2"/>
        <v>0</v>
      </c>
      <c r="H26" s="31">
        <f t="shared" si="2"/>
        <v>52638</v>
      </c>
      <c r="I26" s="31">
        <f t="shared" si="2"/>
        <v>0</v>
      </c>
      <c r="J26" s="31">
        <f t="shared" si="2"/>
        <v>52638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52638</v>
      </c>
      <c r="X26" s="31">
        <f t="shared" si="2"/>
        <v>113532</v>
      </c>
      <c r="Y26" s="31">
        <f t="shared" si="2"/>
        <v>-60894</v>
      </c>
      <c r="Z26" s="32">
        <f>+IF(X26&lt;&gt;0,+(Y26/X26)*100,0)</f>
        <v>-53.63597928337385</v>
      </c>
      <c r="AA26" s="33">
        <f>+AA13+AA25</f>
        <v>227057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52637</v>
      </c>
      <c r="D45" s="42">
        <f t="shared" si="6"/>
        <v>0</v>
      </c>
      <c r="E45" s="43">
        <f t="shared" si="6"/>
        <v>227057</v>
      </c>
      <c r="F45" s="44">
        <f t="shared" si="6"/>
        <v>227057</v>
      </c>
      <c r="G45" s="44">
        <f t="shared" si="6"/>
        <v>0</v>
      </c>
      <c r="H45" s="44">
        <f t="shared" si="6"/>
        <v>52638</v>
      </c>
      <c r="I45" s="44">
        <f t="shared" si="6"/>
        <v>0</v>
      </c>
      <c r="J45" s="44">
        <f t="shared" si="6"/>
        <v>52638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52638</v>
      </c>
      <c r="X45" s="44">
        <f t="shared" si="6"/>
        <v>113532</v>
      </c>
      <c r="Y45" s="44">
        <f t="shared" si="6"/>
        <v>-60894</v>
      </c>
      <c r="Z45" s="45">
        <f>+IF(X45&lt;&gt;0,+(Y45/X45)*100,0)</f>
        <v>-53.63597928337385</v>
      </c>
      <c r="AA45" s="46">
        <f>+AA26-AA44</f>
        <v>227057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-26429115</v>
      </c>
      <c r="D47" s="18"/>
      <c r="E47" s="19">
        <v>-27806305</v>
      </c>
      <c r="F47" s="20">
        <v>-27806305</v>
      </c>
      <c r="G47" s="20">
        <v>-1457033</v>
      </c>
      <c r="H47" s="20">
        <v>-27124471</v>
      </c>
      <c r="I47" s="20">
        <v>-118058</v>
      </c>
      <c r="J47" s="20">
        <v>-28699562</v>
      </c>
      <c r="K47" s="20">
        <v>-34838</v>
      </c>
      <c r="L47" s="20">
        <v>-349447</v>
      </c>
      <c r="M47" s="20">
        <v>2183088</v>
      </c>
      <c r="N47" s="20">
        <v>1798803</v>
      </c>
      <c r="O47" s="20"/>
      <c r="P47" s="20"/>
      <c r="Q47" s="20"/>
      <c r="R47" s="20"/>
      <c r="S47" s="20"/>
      <c r="T47" s="20"/>
      <c r="U47" s="20"/>
      <c r="V47" s="20"/>
      <c r="W47" s="20">
        <v>-26900759</v>
      </c>
      <c r="X47" s="20">
        <v>-13903158</v>
      </c>
      <c r="Y47" s="20">
        <v>-12997601</v>
      </c>
      <c r="Z47" s="47">
        <v>93.486681227387336</v>
      </c>
      <c r="AA47" s="22">
        <v>-27806305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-26429115</v>
      </c>
      <c r="D50" s="50">
        <f t="shared" ref="D50:Y50" si="7">SUM(D47:D49)</f>
        <v>0</v>
      </c>
      <c r="E50" s="51">
        <f t="shared" si="7"/>
        <v>-27806305</v>
      </c>
      <c r="F50" s="52">
        <f t="shared" si="7"/>
        <v>-27806305</v>
      </c>
      <c r="G50" s="52">
        <f t="shared" si="7"/>
        <v>-1457033</v>
      </c>
      <c r="H50" s="52">
        <f t="shared" si="7"/>
        <v>-27124471</v>
      </c>
      <c r="I50" s="52">
        <f t="shared" si="7"/>
        <v>-118058</v>
      </c>
      <c r="J50" s="52">
        <f t="shared" si="7"/>
        <v>-28699562</v>
      </c>
      <c r="K50" s="52">
        <f t="shared" si="7"/>
        <v>-34838</v>
      </c>
      <c r="L50" s="52">
        <f t="shared" si="7"/>
        <v>-349447</v>
      </c>
      <c r="M50" s="52">
        <f t="shared" si="7"/>
        <v>2183088</v>
      </c>
      <c r="N50" s="52">
        <f t="shared" si="7"/>
        <v>1798803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-26900759</v>
      </c>
      <c r="X50" s="52">
        <f t="shared" si="7"/>
        <v>-13903158</v>
      </c>
      <c r="Y50" s="52">
        <f t="shared" si="7"/>
        <v>-12997601</v>
      </c>
      <c r="Z50" s="53">
        <f>+IF(X50&lt;&gt;0,+(Y50/X50)*100,0)</f>
        <v>93.486681227387336</v>
      </c>
      <c r="AA50" s="54">
        <f>SUM(AA47:AA49)</f>
        <v>-27806305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5038231</v>
      </c>
      <c r="F6" s="20">
        <v>5038231</v>
      </c>
      <c r="G6" s="20">
        <v>-788</v>
      </c>
      <c r="H6" s="20">
        <v>109343</v>
      </c>
      <c r="I6" s="20">
        <v>135820</v>
      </c>
      <c r="J6" s="20">
        <v>244375</v>
      </c>
      <c r="K6" s="20">
        <v>-142085</v>
      </c>
      <c r="L6" s="20">
        <v>-1499781</v>
      </c>
      <c r="M6" s="20">
        <v>-491692</v>
      </c>
      <c r="N6" s="20">
        <v>-2133558</v>
      </c>
      <c r="O6" s="20"/>
      <c r="P6" s="20"/>
      <c r="Q6" s="20"/>
      <c r="R6" s="20"/>
      <c r="S6" s="20"/>
      <c r="T6" s="20"/>
      <c r="U6" s="20"/>
      <c r="V6" s="20"/>
      <c r="W6" s="20">
        <v>-1889183</v>
      </c>
      <c r="X6" s="20">
        <v>2519112</v>
      </c>
      <c r="Y6" s="20">
        <v>-4408295</v>
      </c>
      <c r="Z6" s="21">
        <v>-174.99400582427458</v>
      </c>
      <c r="AA6" s="22">
        <v>5038231</v>
      </c>
    </row>
    <row r="7" spans="1:27" x14ac:dyDescent="0.25">
      <c r="A7" s="23" t="s">
        <v>35</v>
      </c>
      <c r="B7" s="17" t="s">
        <v>32</v>
      </c>
      <c r="C7" s="18">
        <v>559533</v>
      </c>
      <c r="D7" s="18"/>
      <c r="E7" s="19">
        <v>507334</v>
      </c>
      <c r="F7" s="20">
        <v>507334</v>
      </c>
      <c r="G7" s="20">
        <v>190813</v>
      </c>
      <c r="H7" s="20">
        <v>148275</v>
      </c>
      <c r="I7" s="20">
        <v>70359</v>
      </c>
      <c r="J7" s="20">
        <v>409447</v>
      </c>
      <c r="K7" s="20">
        <v>290307</v>
      </c>
      <c r="L7" s="20">
        <v>107232</v>
      </c>
      <c r="M7" s="20">
        <v>153385</v>
      </c>
      <c r="N7" s="20">
        <v>550924</v>
      </c>
      <c r="O7" s="20"/>
      <c r="P7" s="20"/>
      <c r="Q7" s="20"/>
      <c r="R7" s="20"/>
      <c r="S7" s="20"/>
      <c r="T7" s="20"/>
      <c r="U7" s="20"/>
      <c r="V7" s="20"/>
      <c r="W7" s="20">
        <v>960371</v>
      </c>
      <c r="X7" s="20">
        <v>253674</v>
      </c>
      <c r="Y7" s="20">
        <v>706697</v>
      </c>
      <c r="Z7" s="21">
        <v>278.58471897001664</v>
      </c>
      <c r="AA7" s="22">
        <v>507334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153224</v>
      </c>
      <c r="F11" s="20">
        <v>153224</v>
      </c>
      <c r="G11" s="24">
        <v>3852</v>
      </c>
      <c r="H11" s="24">
        <v>3511</v>
      </c>
      <c r="I11" s="24">
        <v>2235</v>
      </c>
      <c r="J11" s="20">
        <v>9598</v>
      </c>
      <c r="K11" s="24">
        <v>212813</v>
      </c>
      <c r="L11" s="24">
        <v>3653</v>
      </c>
      <c r="M11" s="20">
        <v>23447</v>
      </c>
      <c r="N11" s="24">
        <v>239913</v>
      </c>
      <c r="O11" s="24"/>
      <c r="P11" s="24"/>
      <c r="Q11" s="20"/>
      <c r="R11" s="24"/>
      <c r="S11" s="24"/>
      <c r="T11" s="20"/>
      <c r="U11" s="24"/>
      <c r="V11" s="24"/>
      <c r="W11" s="24">
        <v>249511</v>
      </c>
      <c r="X11" s="20">
        <v>76620</v>
      </c>
      <c r="Y11" s="24">
        <v>172891</v>
      </c>
      <c r="Z11" s="25">
        <v>225.6473505612112</v>
      </c>
      <c r="AA11" s="26">
        <v>153224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559533</v>
      </c>
      <c r="D13" s="29">
        <f>SUM(D6:D12)</f>
        <v>0</v>
      </c>
      <c r="E13" s="30">
        <f t="shared" si="0"/>
        <v>5698789</v>
      </c>
      <c r="F13" s="31">
        <f t="shared" si="0"/>
        <v>5698789</v>
      </c>
      <c r="G13" s="31">
        <f t="shared" si="0"/>
        <v>193877</v>
      </c>
      <c r="H13" s="31">
        <f t="shared" si="0"/>
        <v>261129</v>
      </c>
      <c r="I13" s="31">
        <f t="shared" si="0"/>
        <v>208414</v>
      </c>
      <c r="J13" s="31">
        <f t="shared" si="0"/>
        <v>663420</v>
      </c>
      <c r="K13" s="31">
        <f t="shared" si="0"/>
        <v>361035</v>
      </c>
      <c r="L13" s="31">
        <f t="shared" si="0"/>
        <v>-1388896</v>
      </c>
      <c r="M13" s="31">
        <f t="shared" si="0"/>
        <v>-314860</v>
      </c>
      <c r="N13" s="31">
        <f t="shared" si="0"/>
        <v>-1342721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-679301</v>
      </c>
      <c r="X13" s="31">
        <f t="shared" si="0"/>
        <v>2849406</v>
      </c>
      <c r="Y13" s="31">
        <f t="shared" si="0"/>
        <v>-3528707</v>
      </c>
      <c r="Z13" s="32">
        <f>+IF(X13&lt;&gt;0,+(Y13/X13)*100,0)</f>
        <v>-123.84009158400031</v>
      </c>
      <c r="AA13" s="33">
        <f>SUM(AA6:AA12)</f>
        <v>5698789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-1984487</v>
      </c>
      <c r="D17" s="18"/>
      <c r="E17" s="19">
        <v>1200000</v>
      </c>
      <c r="F17" s="20">
        <v>1200000</v>
      </c>
      <c r="G17" s="24"/>
      <c r="H17" s="24"/>
      <c r="I17" s="24"/>
      <c r="J17" s="20"/>
      <c r="K17" s="24">
        <v>1200000</v>
      </c>
      <c r="L17" s="24"/>
      <c r="M17" s="20"/>
      <c r="N17" s="24">
        <v>1200000</v>
      </c>
      <c r="O17" s="24"/>
      <c r="P17" s="24"/>
      <c r="Q17" s="20"/>
      <c r="R17" s="24"/>
      <c r="S17" s="24"/>
      <c r="T17" s="20"/>
      <c r="U17" s="24"/>
      <c r="V17" s="24"/>
      <c r="W17" s="24">
        <v>1200000</v>
      </c>
      <c r="X17" s="20">
        <v>600000</v>
      </c>
      <c r="Y17" s="24">
        <v>600000</v>
      </c>
      <c r="Z17" s="25">
        <v>100</v>
      </c>
      <c r="AA17" s="26">
        <v>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-1984487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1200000</v>
      </c>
      <c r="L25" s="36">
        <f t="shared" si="1"/>
        <v>0</v>
      </c>
      <c r="M25" s="36">
        <f t="shared" si="1"/>
        <v>0</v>
      </c>
      <c r="N25" s="36">
        <f t="shared" si="1"/>
        <v>1200000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1200000</v>
      </c>
      <c r="X25" s="36">
        <f t="shared" si="1"/>
        <v>600000</v>
      </c>
      <c r="Y25" s="36">
        <f t="shared" si="1"/>
        <v>600000</v>
      </c>
      <c r="Z25" s="37">
        <f>+IF(X25&lt;&gt;0,+(Y25/X25)*100,0)</f>
        <v>100</v>
      </c>
      <c r="AA25" s="38">
        <f>SUM(AA15:AA24)</f>
        <v>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-1424954</v>
      </c>
      <c r="D26" s="29">
        <f>+D13+D25</f>
        <v>0</v>
      </c>
      <c r="E26" s="30">
        <f t="shared" si="2"/>
        <v>6898789</v>
      </c>
      <c r="F26" s="31">
        <f t="shared" si="2"/>
        <v>6898789</v>
      </c>
      <c r="G26" s="31">
        <f t="shared" si="2"/>
        <v>193877</v>
      </c>
      <c r="H26" s="31">
        <f t="shared" si="2"/>
        <v>261129</v>
      </c>
      <c r="I26" s="31">
        <f t="shared" si="2"/>
        <v>208414</v>
      </c>
      <c r="J26" s="31">
        <f t="shared" si="2"/>
        <v>663420</v>
      </c>
      <c r="K26" s="31">
        <f t="shared" si="2"/>
        <v>1561035</v>
      </c>
      <c r="L26" s="31">
        <f t="shared" si="2"/>
        <v>-1388896</v>
      </c>
      <c r="M26" s="31">
        <f t="shared" si="2"/>
        <v>-314860</v>
      </c>
      <c r="N26" s="31">
        <f t="shared" si="2"/>
        <v>-142721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520699</v>
      </c>
      <c r="X26" s="31">
        <f t="shared" si="2"/>
        <v>3449406</v>
      </c>
      <c r="Y26" s="31">
        <f t="shared" si="2"/>
        <v>-2928707</v>
      </c>
      <c r="Z26" s="32">
        <f>+IF(X26&lt;&gt;0,+(Y26/X26)*100,0)</f>
        <v>-84.904676341375875</v>
      </c>
      <c r="AA26" s="33">
        <f>+AA13+AA25</f>
        <v>6898789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1164</v>
      </c>
      <c r="D32" s="18"/>
      <c r="E32" s="19"/>
      <c r="F32" s="20"/>
      <c r="G32" s="20">
        <v>6775</v>
      </c>
      <c r="H32" s="20">
        <v>5427</v>
      </c>
      <c r="I32" s="20">
        <v>11650</v>
      </c>
      <c r="J32" s="20">
        <v>23852</v>
      </c>
      <c r="K32" s="20">
        <v>1367344</v>
      </c>
      <c r="L32" s="20">
        <v>-1342429</v>
      </c>
      <c r="M32" s="20">
        <v>31293</v>
      </c>
      <c r="N32" s="20">
        <v>56208</v>
      </c>
      <c r="O32" s="20"/>
      <c r="P32" s="20"/>
      <c r="Q32" s="20"/>
      <c r="R32" s="20"/>
      <c r="S32" s="20"/>
      <c r="T32" s="20"/>
      <c r="U32" s="20"/>
      <c r="V32" s="20"/>
      <c r="W32" s="20">
        <v>80060</v>
      </c>
      <c r="X32" s="20"/>
      <c r="Y32" s="20">
        <v>80060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253571</v>
      </c>
      <c r="F35" s="20">
        <v>253571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126786</v>
      </c>
      <c r="Y35" s="20">
        <v>-126786</v>
      </c>
      <c r="Z35" s="21">
        <v>-100</v>
      </c>
      <c r="AA35" s="22">
        <v>253571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1164</v>
      </c>
      <c r="D37" s="29">
        <f t="shared" ref="D37:Y37" si="3">SUM(D29:D36)</f>
        <v>0</v>
      </c>
      <c r="E37" s="30">
        <f t="shared" si="3"/>
        <v>253571</v>
      </c>
      <c r="F37" s="31">
        <f t="shared" si="3"/>
        <v>253571</v>
      </c>
      <c r="G37" s="31">
        <f t="shared" si="3"/>
        <v>6775</v>
      </c>
      <c r="H37" s="31">
        <f t="shared" si="3"/>
        <v>5427</v>
      </c>
      <c r="I37" s="31">
        <f t="shared" si="3"/>
        <v>11650</v>
      </c>
      <c r="J37" s="31">
        <f t="shared" si="3"/>
        <v>23852</v>
      </c>
      <c r="K37" s="31">
        <f t="shared" si="3"/>
        <v>1367344</v>
      </c>
      <c r="L37" s="31">
        <f t="shared" si="3"/>
        <v>-1342429</v>
      </c>
      <c r="M37" s="31">
        <f t="shared" si="3"/>
        <v>31293</v>
      </c>
      <c r="N37" s="31">
        <f t="shared" si="3"/>
        <v>56208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80060</v>
      </c>
      <c r="X37" s="31">
        <f t="shared" si="3"/>
        <v>126786</v>
      </c>
      <c r="Y37" s="31">
        <f t="shared" si="3"/>
        <v>-46726</v>
      </c>
      <c r="Z37" s="32">
        <f>+IF(X37&lt;&gt;0,+(Y37/X37)*100,0)</f>
        <v>-36.854226807376214</v>
      </c>
      <c r="AA37" s="33">
        <f>SUM(AA29:AA36)</f>
        <v>253571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47190365</v>
      </c>
      <c r="D40" s="18"/>
      <c r="E40" s="19">
        <v>36200788</v>
      </c>
      <c r="F40" s="20">
        <v>36200788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18100392</v>
      </c>
      <c r="Y40" s="20">
        <v>-18100392</v>
      </c>
      <c r="Z40" s="21">
        <v>-100</v>
      </c>
      <c r="AA40" s="22">
        <v>36200788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47190365</v>
      </c>
      <c r="D43" s="29">
        <f t="shared" ref="D43:Y43" si="4">SUM(D39:D42)</f>
        <v>0</v>
      </c>
      <c r="E43" s="35">
        <f t="shared" si="4"/>
        <v>36200788</v>
      </c>
      <c r="F43" s="36">
        <f t="shared" si="4"/>
        <v>36200788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18100392</v>
      </c>
      <c r="Y43" s="36">
        <f t="shared" si="4"/>
        <v>-18100392</v>
      </c>
      <c r="Z43" s="37">
        <f>+IF(X43&lt;&gt;0,+(Y43/X43)*100,0)</f>
        <v>-100</v>
      </c>
      <c r="AA43" s="38">
        <f>SUM(AA39:AA42)</f>
        <v>36200788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47191529</v>
      </c>
      <c r="D44" s="29">
        <f>+D37+D43</f>
        <v>0</v>
      </c>
      <c r="E44" s="30">
        <f t="shared" si="5"/>
        <v>36454359</v>
      </c>
      <c r="F44" s="31">
        <f t="shared" si="5"/>
        <v>36454359</v>
      </c>
      <c r="G44" s="31">
        <f t="shared" si="5"/>
        <v>6775</v>
      </c>
      <c r="H44" s="31">
        <f t="shared" si="5"/>
        <v>5427</v>
      </c>
      <c r="I44" s="31">
        <f t="shared" si="5"/>
        <v>11650</v>
      </c>
      <c r="J44" s="31">
        <f t="shared" si="5"/>
        <v>23852</v>
      </c>
      <c r="K44" s="31">
        <f t="shared" si="5"/>
        <v>1367344</v>
      </c>
      <c r="L44" s="31">
        <f t="shared" si="5"/>
        <v>-1342429</v>
      </c>
      <c r="M44" s="31">
        <f t="shared" si="5"/>
        <v>31293</v>
      </c>
      <c r="N44" s="31">
        <f t="shared" si="5"/>
        <v>56208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80060</v>
      </c>
      <c r="X44" s="31">
        <f t="shared" si="5"/>
        <v>18227178</v>
      </c>
      <c r="Y44" s="31">
        <f t="shared" si="5"/>
        <v>-18147118</v>
      </c>
      <c r="Z44" s="32">
        <f>+IF(X44&lt;&gt;0,+(Y44/X44)*100,0)</f>
        <v>-99.560765797097062</v>
      </c>
      <c r="AA44" s="33">
        <f>+AA37+AA43</f>
        <v>36454359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-48616483</v>
      </c>
      <c r="D45" s="42">
        <f t="shared" si="6"/>
        <v>0</v>
      </c>
      <c r="E45" s="43">
        <f t="shared" si="6"/>
        <v>-29555570</v>
      </c>
      <c r="F45" s="44">
        <f t="shared" si="6"/>
        <v>-29555570</v>
      </c>
      <c r="G45" s="44">
        <f t="shared" si="6"/>
        <v>187102</v>
      </c>
      <c r="H45" s="44">
        <f t="shared" si="6"/>
        <v>255702</v>
      </c>
      <c r="I45" s="44">
        <f t="shared" si="6"/>
        <v>196764</v>
      </c>
      <c r="J45" s="44">
        <f t="shared" si="6"/>
        <v>639568</v>
      </c>
      <c r="K45" s="44">
        <f t="shared" si="6"/>
        <v>193691</v>
      </c>
      <c r="L45" s="44">
        <f t="shared" si="6"/>
        <v>-46467</v>
      </c>
      <c r="M45" s="44">
        <f t="shared" si="6"/>
        <v>-346153</v>
      </c>
      <c r="N45" s="44">
        <f t="shared" si="6"/>
        <v>-198929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440639</v>
      </c>
      <c r="X45" s="44">
        <f t="shared" si="6"/>
        <v>-14777772</v>
      </c>
      <c r="Y45" s="44">
        <f t="shared" si="6"/>
        <v>15218411</v>
      </c>
      <c r="Z45" s="45">
        <f>+IF(X45&lt;&gt;0,+(Y45/X45)*100,0)</f>
        <v>-102.98176883497729</v>
      </c>
      <c r="AA45" s="46">
        <f>+AA26-AA44</f>
        <v>-29555570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-16240</v>
      </c>
      <c r="D47" s="18"/>
      <c r="E47" s="19"/>
      <c r="F47" s="20"/>
      <c r="G47" s="20">
        <v>-2</v>
      </c>
      <c r="H47" s="20"/>
      <c r="I47" s="20"/>
      <c r="J47" s="20">
        <v>-2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</v>
      </c>
      <c r="X47" s="20"/>
      <c r="Y47" s="20">
        <v>-2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-16240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</v>
      </c>
      <c r="H50" s="52">
        <f t="shared" si="7"/>
        <v>0</v>
      </c>
      <c r="I50" s="52">
        <f t="shared" si="7"/>
        <v>0</v>
      </c>
      <c r="J50" s="52">
        <f t="shared" si="7"/>
        <v>-2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</v>
      </c>
      <c r="X50" s="52">
        <f t="shared" si="7"/>
        <v>0</v>
      </c>
      <c r="Y50" s="52">
        <f t="shared" si="7"/>
        <v>-2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-27257574</v>
      </c>
      <c r="D47" s="18"/>
      <c r="E47" s="19">
        <v>117736</v>
      </c>
      <c r="F47" s="20">
        <v>117736</v>
      </c>
      <c r="G47" s="20">
        <v>142812</v>
      </c>
      <c r="H47" s="20">
        <v>112817</v>
      </c>
      <c r="I47" s="20">
        <v>-119111</v>
      </c>
      <c r="J47" s="20">
        <v>136518</v>
      </c>
      <c r="K47" s="20">
        <v>140830</v>
      </c>
      <c r="L47" s="20">
        <v>87503</v>
      </c>
      <c r="M47" s="20"/>
      <c r="N47" s="20">
        <v>228333</v>
      </c>
      <c r="O47" s="20"/>
      <c r="P47" s="20"/>
      <c r="Q47" s="20"/>
      <c r="R47" s="20"/>
      <c r="S47" s="20"/>
      <c r="T47" s="20"/>
      <c r="U47" s="20"/>
      <c r="V47" s="20"/>
      <c r="W47" s="20">
        <v>364851</v>
      </c>
      <c r="X47" s="20">
        <v>58866</v>
      </c>
      <c r="Y47" s="20">
        <v>305985</v>
      </c>
      <c r="Z47" s="47">
        <v>519.79920497400883</v>
      </c>
      <c r="AA47" s="22">
        <v>117736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-27257574</v>
      </c>
      <c r="D50" s="50">
        <f t="shared" ref="D50:Y50" si="7">SUM(D47:D49)</f>
        <v>0</v>
      </c>
      <c r="E50" s="51">
        <f t="shared" si="7"/>
        <v>117736</v>
      </c>
      <c r="F50" s="52">
        <f t="shared" si="7"/>
        <v>117736</v>
      </c>
      <c r="G50" s="52">
        <f t="shared" si="7"/>
        <v>142812</v>
      </c>
      <c r="H50" s="52">
        <f t="shared" si="7"/>
        <v>112817</v>
      </c>
      <c r="I50" s="52">
        <f t="shared" si="7"/>
        <v>-119111</v>
      </c>
      <c r="J50" s="52">
        <f t="shared" si="7"/>
        <v>136518</v>
      </c>
      <c r="K50" s="52">
        <f t="shared" si="7"/>
        <v>140830</v>
      </c>
      <c r="L50" s="52">
        <f t="shared" si="7"/>
        <v>87503</v>
      </c>
      <c r="M50" s="52">
        <f t="shared" si="7"/>
        <v>0</v>
      </c>
      <c r="N50" s="52">
        <f t="shared" si="7"/>
        <v>228333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364851</v>
      </c>
      <c r="X50" s="52">
        <f t="shared" si="7"/>
        <v>58866</v>
      </c>
      <c r="Y50" s="52">
        <f t="shared" si="7"/>
        <v>305985</v>
      </c>
      <c r="Z50" s="53">
        <f>+IF(X50&lt;&gt;0,+(Y50/X50)*100,0)</f>
        <v>519.79920497400883</v>
      </c>
      <c r="AA50" s="54">
        <f>SUM(AA47:AA49)</f>
        <v>117736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-559444</v>
      </c>
      <c r="L6" s="20"/>
      <c r="M6" s="20"/>
      <c r="N6" s="20">
        <v>-559444</v>
      </c>
      <c r="O6" s="20"/>
      <c r="P6" s="20"/>
      <c r="Q6" s="20"/>
      <c r="R6" s="20"/>
      <c r="S6" s="20"/>
      <c r="T6" s="20"/>
      <c r="U6" s="20"/>
      <c r="V6" s="20"/>
      <c r="W6" s="20">
        <v>-559444</v>
      </c>
      <c r="X6" s="20"/>
      <c r="Y6" s="20">
        <v>-559444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-559444</v>
      </c>
      <c r="L13" s="31">
        <f t="shared" si="0"/>
        <v>0</v>
      </c>
      <c r="M13" s="31">
        <f t="shared" si="0"/>
        <v>0</v>
      </c>
      <c r="N13" s="31">
        <f t="shared" si="0"/>
        <v>-559444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-559444</v>
      </c>
      <c r="X13" s="31">
        <f t="shared" si="0"/>
        <v>0</v>
      </c>
      <c r="Y13" s="31">
        <f t="shared" si="0"/>
        <v>-559444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-559444</v>
      </c>
      <c r="L26" s="31">
        <f t="shared" si="2"/>
        <v>0</v>
      </c>
      <c r="M26" s="31">
        <f t="shared" si="2"/>
        <v>0</v>
      </c>
      <c r="N26" s="31">
        <f t="shared" si="2"/>
        <v>-559444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-559444</v>
      </c>
      <c r="X26" s="31">
        <f t="shared" si="2"/>
        <v>0</v>
      </c>
      <c r="Y26" s="31">
        <f t="shared" si="2"/>
        <v>-559444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-559444</v>
      </c>
      <c r="L32" s="20"/>
      <c r="M32" s="20"/>
      <c r="N32" s="20">
        <v>-559444</v>
      </c>
      <c r="O32" s="20"/>
      <c r="P32" s="20"/>
      <c r="Q32" s="20"/>
      <c r="R32" s="20"/>
      <c r="S32" s="20"/>
      <c r="T32" s="20"/>
      <c r="U32" s="20"/>
      <c r="V32" s="20"/>
      <c r="W32" s="20">
        <v>-559444</v>
      </c>
      <c r="X32" s="20"/>
      <c r="Y32" s="20">
        <v>-559444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-559444</v>
      </c>
      <c r="L37" s="31">
        <f t="shared" si="3"/>
        <v>0</v>
      </c>
      <c r="M37" s="31">
        <f t="shared" si="3"/>
        <v>0</v>
      </c>
      <c r="N37" s="31">
        <f t="shared" si="3"/>
        <v>-559444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-559444</v>
      </c>
      <c r="X37" s="31">
        <f t="shared" si="3"/>
        <v>0</v>
      </c>
      <c r="Y37" s="31">
        <f t="shared" si="3"/>
        <v>-559444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2295000</v>
      </c>
      <c r="H42" s="20"/>
      <c r="I42" s="20"/>
      <c r="J42" s="20">
        <v>2295000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2295000</v>
      </c>
      <c r="X42" s="20"/>
      <c r="Y42" s="20">
        <v>2295000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2295000</v>
      </c>
      <c r="H43" s="36">
        <f t="shared" si="4"/>
        <v>0</v>
      </c>
      <c r="I43" s="36">
        <f t="shared" si="4"/>
        <v>0</v>
      </c>
      <c r="J43" s="36">
        <f t="shared" si="4"/>
        <v>2295000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2295000</v>
      </c>
      <c r="X43" s="36">
        <f t="shared" si="4"/>
        <v>0</v>
      </c>
      <c r="Y43" s="36">
        <f t="shared" si="4"/>
        <v>2295000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2295000</v>
      </c>
      <c r="H44" s="31">
        <f t="shared" si="5"/>
        <v>0</v>
      </c>
      <c r="I44" s="31">
        <f t="shared" si="5"/>
        <v>0</v>
      </c>
      <c r="J44" s="31">
        <f t="shared" si="5"/>
        <v>2295000</v>
      </c>
      <c r="K44" s="31">
        <f t="shared" si="5"/>
        <v>-559444</v>
      </c>
      <c r="L44" s="31">
        <f t="shared" si="5"/>
        <v>0</v>
      </c>
      <c r="M44" s="31">
        <f t="shared" si="5"/>
        <v>0</v>
      </c>
      <c r="N44" s="31">
        <f t="shared" si="5"/>
        <v>-559444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1735556</v>
      </c>
      <c r="X44" s="31">
        <f t="shared" si="5"/>
        <v>0</v>
      </c>
      <c r="Y44" s="31">
        <f t="shared" si="5"/>
        <v>1735556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-2295000</v>
      </c>
      <c r="H45" s="44">
        <f t="shared" si="6"/>
        <v>0</v>
      </c>
      <c r="I45" s="44">
        <f t="shared" si="6"/>
        <v>0</v>
      </c>
      <c r="J45" s="44">
        <f t="shared" si="6"/>
        <v>-2295000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-2295000</v>
      </c>
      <c r="X45" s="44">
        <f t="shared" si="6"/>
        <v>0</v>
      </c>
      <c r="Y45" s="44">
        <f t="shared" si="6"/>
        <v>-2295000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-364960</v>
      </c>
      <c r="D6" s="18"/>
      <c r="E6" s="19">
        <v>-2127200</v>
      </c>
      <c r="F6" s="20">
        <v>-2127200</v>
      </c>
      <c r="G6" s="20">
        <v>-161602</v>
      </c>
      <c r="H6" s="20">
        <v>-5490</v>
      </c>
      <c r="I6" s="20">
        <v>-98508</v>
      </c>
      <c r="J6" s="20">
        <v>-265600</v>
      </c>
      <c r="K6" s="20">
        <v>-5690</v>
      </c>
      <c r="L6" s="20">
        <v>-99998</v>
      </c>
      <c r="M6" s="20">
        <v>-2346</v>
      </c>
      <c r="N6" s="20">
        <v>-108034</v>
      </c>
      <c r="O6" s="20"/>
      <c r="P6" s="20"/>
      <c r="Q6" s="20"/>
      <c r="R6" s="20"/>
      <c r="S6" s="20"/>
      <c r="T6" s="20"/>
      <c r="U6" s="20"/>
      <c r="V6" s="20"/>
      <c r="W6" s="20">
        <v>-373634</v>
      </c>
      <c r="X6" s="20">
        <v>-909769</v>
      </c>
      <c r="Y6" s="20">
        <v>536135</v>
      </c>
      <c r="Z6" s="21">
        <v>-58.930893446578189</v>
      </c>
      <c r="AA6" s="22">
        <v>-2127200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2176900</v>
      </c>
      <c r="F7" s="20">
        <v>2176900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1088448</v>
      </c>
      <c r="Y7" s="20">
        <v>-1088448</v>
      </c>
      <c r="Z7" s="21">
        <v>-100</v>
      </c>
      <c r="AA7" s="22">
        <v>2176900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-364960</v>
      </c>
      <c r="D13" s="29">
        <f>SUM(D6:D12)</f>
        <v>0</v>
      </c>
      <c r="E13" s="30">
        <f t="shared" si="0"/>
        <v>49700</v>
      </c>
      <c r="F13" s="31">
        <f t="shared" si="0"/>
        <v>49700</v>
      </c>
      <c r="G13" s="31">
        <f t="shared" si="0"/>
        <v>-161602</v>
      </c>
      <c r="H13" s="31">
        <f t="shared" si="0"/>
        <v>-5490</v>
      </c>
      <c r="I13" s="31">
        <f t="shared" si="0"/>
        <v>-98508</v>
      </c>
      <c r="J13" s="31">
        <f t="shared" si="0"/>
        <v>-265600</v>
      </c>
      <c r="K13" s="31">
        <f t="shared" si="0"/>
        <v>-5690</v>
      </c>
      <c r="L13" s="31">
        <f t="shared" si="0"/>
        <v>-99998</v>
      </c>
      <c r="M13" s="31">
        <f t="shared" si="0"/>
        <v>-2346</v>
      </c>
      <c r="N13" s="31">
        <f t="shared" si="0"/>
        <v>-108034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-373634</v>
      </c>
      <c r="X13" s="31">
        <f t="shared" si="0"/>
        <v>178679</v>
      </c>
      <c r="Y13" s="31">
        <f t="shared" si="0"/>
        <v>-552313</v>
      </c>
      <c r="Z13" s="32">
        <f>+IF(X13&lt;&gt;0,+(Y13/X13)*100,0)</f>
        <v>-309.10907269460876</v>
      </c>
      <c r="AA13" s="33">
        <f>SUM(AA6:AA12)</f>
        <v>49700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103500</v>
      </c>
      <c r="D17" s="18"/>
      <c r="E17" s="19">
        <v>-303200</v>
      </c>
      <c r="F17" s="20">
        <v>-303200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-151602</v>
      </c>
      <c r="Y17" s="24">
        <v>255102</v>
      </c>
      <c r="Z17" s="25">
        <v>-168.27086713895596</v>
      </c>
      <c r="AA17" s="26">
        <v>-303200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-303200</v>
      </c>
      <c r="F25" s="36">
        <f t="shared" si="1"/>
        <v>-303200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-151602</v>
      </c>
      <c r="Y25" s="36">
        <f t="shared" si="1"/>
        <v>255102</v>
      </c>
      <c r="Z25" s="37">
        <f>+IF(X25&lt;&gt;0,+(Y25/X25)*100,0)</f>
        <v>-168.27086713895596</v>
      </c>
      <c r="AA25" s="38">
        <f>SUM(AA15:AA24)</f>
        <v>-303200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-261460</v>
      </c>
      <c r="D26" s="29">
        <f>+D13+D25</f>
        <v>0</v>
      </c>
      <c r="E26" s="30">
        <f t="shared" si="2"/>
        <v>-253500</v>
      </c>
      <c r="F26" s="31">
        <f t="shared" si="2"/>
        <v>-253500</v>
      </c>
      <c r="G26" s="31">
        <f t="shared" si="2"/>
        <v>-58102</v>
      </c>
      <c r="H26" s="31">
        <f t="shared" si="2"/>
        <v>-5490</v>
      </c>
      <c r="I26" s="31">
        <f t="shared" si="2"/>
        <v>-98508</v>
      </c>
      <c r="J26" s="31">
        <f t="shared" si="2"/>
        <v>-162100</v>
      </c>
      <c r="K26" s="31">
        <f t="shared" si="2"/>
        <v>-5690</v>
      </c>
      <c r="L26" s="31">
        <f t="shared" si="2"/>
        <v>-99998</v>
      </c>
      <c r="M26" s="31">
        <f t="shared" si="2"/>
        <v>-2346</v>
      </c>
      <c r="N26" s="31">
        <f t="shared" si="2"/>
        <v>-108034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-270134</v>
      </c>
      <c r="X26" s="31">
        <f t="shared" si="2"/>
        <v>27077</v>
      </c>
      <c r="Y26" s="31">
        <f t="shared" si="2"/>
        <v>-297211</v>
      </c>
      <c r="Z26" s="32">
        <f>+IF(X26&lt;&gt;0,+(Y26/X26)*100,0)</f>
        <v>-1097.6511430365256</v>
      </c>
      <c r="AA26" s="33">
        <f>+AA13+AA25</f>
        <v>-253500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12567</v>
      </c>
      <c r="H32" s="20">
        <v>2018</v>
      </c>
      <c r="I32" s="20">
        <v>-92018</v>
      </c>
      <c r="J32" s="20">
        <v>-77433</v>
      </c>
      <c r="K32" s="20"/>
      <c r="L32" s="20"/>
      <c r="M32" s="20">
        <v>7763</v>
      </c>
      <c r="N32" s="20">
        <v>7763</v>
      </c>
      <c r="O32" s="20"/>
      <c r="P32" s="20"/>
      <c r="Q32" s="20"/>
      <c r="R32" s="20"/>
      <c r="S32" s="20"/>
      <c r="T32" s="20"/>
      <c r="U32" s="20"/>
      <c r="V32" s="20"/>
      <c r="W32" s="20">
        <v>-69670</v>
      </c>
      <c r="X32" s="20">
        <v>12566</v>
      </c>
      <c r="Y32" s="20">
        <v>-82236</v>
      </c>
      <c r="Z32" s="21">
        <v>-654.43259589368131</v>
      </c>
      <c r="AA32" s="22">
        <v>12566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12567</v>
      </c>
      <c r="H37" s="31">
        <f t="shared" si="3"/>
        <v>2018</v>
      </c>
      <c r="I37" s="31">
        <f t="shared" si="3"/>
        <v>-92018</v>
      </c>
      <c r="J37" s="31">
        <f t="shared" si="3"/>
        <v>-77433</v>
      </c>
      <c r="K37" s="31">
        <f t="shared" si="3"/>
        <v>0</v>
      </c>
      <c r="L37" s="31">
        <f t="shared" si="3"/>
        <v>0</v>
      </c>
      <c r="M37" s="31">
        <f t="shared" si="3"/>
        <v>7763</v>
      </c>
      <c r="N37" s="31">
        <f t="shared" si="3"/>
        <v>7763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-69670</v>
      </c>
      <c r="X37" s="31">
        <f t="shared" si="3"/>
        <v>12566</v>
      </c>
      <c r="Y37" s="31">
        <f t="shared" si="3"/>
        <v>-82236</v>
      </c>
      <c r="Z37" s="32">
        <f>+IF(X37&lt;&gt;0,+(Y37/X37)*100,0)</f>
        <v>-654.43259589368131</v>
      </c>
      <c r="AA37" s="33">
        <f>SUM(AA29:AA36)</f>
        <v>12566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17070671</v>
      </c>
      <c r="D40" s="18"/>
      <c r="E40" s="19"/>
      <c r="F40" s="20"/>
      <c r="G40" s="20">
        <v>13317858</v>
      </c>
      <c r="H40" s="20">
        <v>3752813</v>
      </c>
      <c r="I40" s="20"/>
      <c r="J40" s="20">
        <v>17070671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17070671</v>
      </c>
      <c r="X40" s="20"/>
      <c r="Y40" s="20">
        <v>17070671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17070671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13317858</v>
      </c>
      <c r="H43" s="36">
        <f t="shared" si="4"/>
        <v>3752813</v>
      </c>
      <c r="I43" s="36">
        <f t="shared" si="4"/>
        <v>0</v>
      </c>
      <c r="J43" s="36">
        <f t="shared" si="4"/>
        <v>17070671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17070671</v>
      </c>
      <c r="X43" s="36">
        <f t="shared" si="4"/>
        <v>0</v>
      </c>
      <c r="Y43" s="36">
        <f t="shared" si="4"/>
        <v>17070671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17083238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13330425</v>
      </c>
      <c r="H44" s="31">
        <f t="shared" si="5"/>
        <v>3754831</v>
      </c>
      <c r="I44" s="31">
        <f t="shared" si="5"/>
        <v>-92018</v>
      </c>
      <c r="J44" s="31">
        <f t="shared" si="5"/>
        <v>16993238</v>
      </c>
      <c r="K44" s="31">
        <f t="shared" si="5"/>
        <v>0</v>
      </c>
      <c r="L44" s="31">
        <f t="shared" si="5"/>
        <v>0</v>
      </c>
      <c r="M44" s="31">
        <f t="shared" si="5"/>
        <v>7763</v>
      </c>
      <c r="N44" s="31">
        <f t="shared" si="5"/>
        <v>7763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17001001</v>
      </c>
      <c r="X44" s="31">
        <f t="shared" si="5"/>
        <v>12566</v>
      </c>
      <c r="Y44" s="31">
        <f t="shared" si="5"/>
        <v>16988435</v>
      </c>
      <c r="Z44" s="32">
        <f>+IF(X44&lt;&gt;0,+(Y44/X44)*100,0)</f>
        <v>135193.65748846091</v>
      </c>
      <c r="AA44" s="33">
        <f>+AA37+AA43</f>
        <v>12566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-17344698</v>
      </c>
      <c r="D45" s="42">
        <f t="shared" si="6"/>
        <v>0</v>
      </c>
      <c r="E45" s="43">
        <f t="shared" si="6"/>
        <v>-266066</v>
      </c>
      <c r="F45" s="44">
        <f t="shared" si="6"/>
        <v>-266066</v>
      </c>
      <c r="G45" s="44">
        <f t="shared" si="6"/>
        <v>-13388527</v>
      </c>
      <c r="H45" s="44">
        <f t="shared" si="6"/>
        <v>-3760321</v>
      </c>
      <c r="I45" s="44">
        <f t="shared" si="6"/>
        <v>-6490</v>
      </c>
      <c r="J45" s="44">
        <f t="shared" si="6"/>
        <v>-17155338</v>
      </c>
      <c r="K45" s="44">
        <f t="shared" si="6"/>
        <v>-5690</v>
      </c>
      <c r="L45" s="44">
        <f t="shared" si="6"/>
        <v>-99998</v>
      </c>
      <c r="M45" s="44">
        <f t="shared" si="6"/>
        <v>-10109</v>
      </c>
      <c r="N45" s="44">
        <f t="shared" si="6"/>
        <v>-115797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-17271135</v>
      </c>
      <c r="X45" s="44">
        <f t="shared" si="6"/>
        <v>14511</v>
      </c>
      <c r="Y45" s="44">
        <f t="shared" si="6"/>
        <v>-17285646</v>
      </c>
      <c r="Z45" s="45">
        <f>+IF(X45&lt;&gt;0,+(Y45/X45)*100,0)</f>
        <v>-119120.98408104198</v>
      </c>
      <c r="AA45" s="46">
        <f>+AA26-AA44</f>
        <v>-266066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-253500</v>
      </c>
      <c r="F47" s="20">
        <v>-253500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27077</v>
      </c>
      <c r="Y47" s="20">
        <v>-27077</v>
      </c>
      <c r="Z47" s="47">
        <v>-100</v>
      </c>
      <c r="AA47" s="22">
        <v>-253500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-253500</v>
      </c>
      <c r="F50" s="52">
        <f t="shared" si="7"/>
        <v>-253500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27077</v>
      </c>
      <c r="Y50" s="52">
        <f t="shared" si="7"/>
        <v>-27077</v>
      </c>
      <c r="Z50" s="53">
        <f>+IF(X50&lt;&gt;0,+(Y50/X50)*100,0)</f>
        <v>-100</v>
      </c>
      <c r="AA50" s="54">
        <f>SUM(AA47:AA49)</f>
        <v>-253500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-6547485</v>
      </c>
      <c r="F6" s="20">
        <v>-6547485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-3273750</v>
      </c>
      <c r="Y6" s="20">
        <v>3273750</v>
      </c>
      <c r="Z6" s="21">
        <v>-100</v>
      </c>
      <c r="AA6" s="22">
        <v>-6547485</v>
      </c>
    </row>
    <row r="7" spans="1:27" x14ac:dyDescent="0.25">
      <c r="A7" s="23" t="s">
        <v>35</v>
      </c>
      <c r="B7" s="17" t="s">
        <v>32</v>
      </c>
      <c r="C7" s="18">
        <v>9031218</v>
      </c>
      <c r="D7" s="18"/>
      <c r="E7" s="19">
        <v>35077003</v>
      </c>
      <c r="F7" s="20">
        <v>35077003</v>
      </c>
      <c r="G7" s="20">
        <v>-230617</v>
      </c>
      <c r="H7" s="20">
        <v>616436</v>
      </c>
      <c r="I7" s="20">
        <v>203429</v>
      </c>
      <c r="J7" s="20">
        <v>589248</v>
      </c>
      <c r="K7" s="20">
        <v>561463</v>
      </c>
      <c r="L7" s="20">
        <v>1162667</v>
      </c>
      <c r="M7" s="20">
        <v>1122852</v>
      </c>
      <c r="N7" s="20">
        <v>2846982</v>
      </c>
      <c r="O7" s="20"/>
      <c r="P7" s="20"/>
      <c r="Q7" s="20"/>
      <c r="R7" s="20"/>
      <c r="S7" s="20"/>
      <c r="T7" s="20"/>
      <c r="U7" s="20"/>
      <c r="V7" s="20"/>
      <c r="W7" s="20">
        <v>3436230</v>
      </c>
      <c r="X7" s="20">
        <v>17538504</v>
      </c>
      <c r="Y7" s="20">
        <v>-14102274</v>
      </c>
      <c r="Z7" s="21">
        <v>-80.407507960770204</v>
      </c>
      <c r="AA7" s="22">
        <v>35077003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-249996</v>
      </c>
      <c r="Y10" s="20">
        <v>249996</v>
      </c>
      <c r="Z10" s="21">
        <v>-100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547042</v>
      </c>
      <c r="F11" s="20">
        <v>547042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273516</v>
      </c>
      <c r="Y11" s="24">
        <v>-273516</v>
      </c>
      <c r="Z11" s="25">
        <v>-100</v>
      </c>
      <c r="AA11" s="26">
        <v>547042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9031218</v>
      </c>
      <c r="D13" s="29">
        <f>SUM(D6:D12)</f>
        <v>0</v>
      </c>
      <c r="E13" s="30">
        <f t="shared" si="0"/>
        <v>28576560</v>
      </c>
      <c r="F13" s="31">
        <f t="shared" si="0"/>
        <v>28576560</v>
      </c>
      <c r="G13" s="31">
        <f t="shared" si="0"/>
        <v>-230617</v>
      </c>
      <c r="H13" s="31">
        <f t="shared" si="0"/>
        <v>616436</v>
      </c>
      <c r="I13" s="31">
        <f t="shared" si="0"/>
        <v>203429</v>
      </c>
      <c r="J13" s="31">
        <f t="shared" si="0"/>
        <v>589248</v>
      </c>
      <c r="K13" s="31">
        <f t="shared" si="0"/>
        <v>561463</v>
      </c>
      <c r="L13" s="31">
        <f t="shared" si="0"/>
        <v>1162667</v>
      </c>
      <c r="M13" s="31">
        <f t="shared" si="0"/>
        <v>1122852</v>
      </c>
      <c r="N13" s="31">
        <f t="shared" si="0"/>
        <v>2846982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3436230</v>
      </c>
      <c r="X13" s="31">
        <f t="shared" si="0"/>
        <v>14288274</v>
      </c>
      <c r="Y13" s="31">
        <f t="shared" si="0"/>
        <v>-10852044</v>
      </c>
      <c r="Z13" s="32">
        <f>+IF(X13&lt;&gt;0,+(Y13/X13)*100,0)</f>
        <v>-75.950699153725637</v>
      </c>
      <c r="AA13" s="33">
        <f>SUM(AA6:AA12)</f>
        <v>28576560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-315915</v>
      </c>
      <c r="F17" s="20">
        <v>-315915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-157956</v>
      </c>
      <c r="Y17" s="24">
        <v>157956</v>
      </c>
      <c r="Z17" s="25">
        <v>-100</v>
      </c>
      <c r="AA17" s="26">
        <v>-315915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-315915</v>
      </c>
      <c r="F25" s="36">
        <f t="shared" si="1"/>
        <v>-315915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-157956</v>
      </c>
      <c r="Y25" s="36">
        <f t="shared" si="1"/>
        <v>157956</v>
      </c>
      <c r="Z25" s="37">
        <f>+IF(X25&lt;&gt;0,+(Y25/X25)*100,0)</f>
        <v>-100</v>
      </c>
      <c r="AA25" s="38">
        <f>SUM(AA15:AA24)</f>
        <v>-315915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9031218</v>
      </c>
      <c r="D26" s="29">
        <f>+D13+D25</f>
        <v>0</v>
      </c>
      <c r="E26" s="30">
        <f t="shared" si="2"/>
        <v>28260645</v>
      </c>
      <c r="F26" s="31">
        <f t="shared" si="2"/>
        <v>28260645</v>
      </c>
      <c r="G26" s="31">
        <f t="shared" si="2"/>
        <v>-230617</v>
      </c>
      <c r="H26" s="31">
        <f t="shared" si="2"/>
        <v>616436</v>
      </c>
      <c r="I26" s="31">
        <f t="shared" si="2"/>
        <v>203429</v>
      </c>
      <c r="J26" s="31">
        <f t="shared" si="2"/>
        <v>589248</v>
      </c>
      <c r="K26" s="31">
        <f t="shared" si="2"/>
        <v>561463</v>
      </c>
      <c r="L26" s="31">
        <f t="shared" si="2"/>
        <v>1162667</v>
      </c>
      <c r="M26" s="31">
        <f t="shared" si="2"/>
        <v>1122852</v>
      </c>
      <c r="N26" s="31">
        <f t="shared" si="2"/>
        <v>2846982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3436230</v>
      </c>
      <c r="X26" s="31">
        <f t="shared" si="2"/>
        <v>14130318</v>
      </c>
      <c r="Y26" s="31">
        <f t="shared" si="2"/>
        <v>-10694088</v>
      </c>
      <c r="Z26" s="32">
        <f>+IF(X26&lt;&gt;0,+(Y26/X26)*100,0)</f>
        <v>-75.68186363534069</v>
      </c>
      <c r="AA26" s="33">
        <f>+AA13+AA25</f>
        <v>28260645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417200</v>
      </c>
      <c r="F32" s="20">
        <v>417200</v>
      </c>
      <c r="G32" s="20"/>
      <c r="H32" s="20"/>
      <c r="I32" s="20"/>
      <c r="J32" s="20"/>
      <c r="K32" s="20"/>
      <c r="L32" s="20">
        <v>-6260313</v>
      </c>
      <c r="M32" s="20"/>
      <c r="N32" s="20">
        <v>-6260313</v>
      </c>
      <c r="O32" s="20"/>
      <c r="P32" s="20"/>
      <c r="Q32" s="20"/>
      <c r="R32" s="20"/>
      <c r="S32" s="20"/>
      <c r="T32" s="20"/>
      <c r="U32" s="20"/>
      <c r="V32" s="20"/>
      <c r="W32" s="20">
        <v>-6260313</v>
      </c>
      <c r="X32" s="20">
        <v>208602</v>
      </c>
      <c r="Y32" s="20">
        <v>-6468915</v>
      </c>
      <c r="Z32" s="21">
        <v>-3101.0800471711677</v>
      </c>
      <c r="AA32" s="22">
        <v>417200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2953096</v>
      </c>
      <c r="D35" s="18"/>
      <c r="E35" s="19"/>
      <c r="F35" s="20"/>
      <c r="G35" s="20"/>
      <c r="H35" s="20">
        <v>111028</v>
      </c>
      <c r="I35" s="20">
        <v>22</v>
      </c>
      <c r="J35" s="20">
        <v>111050</v>
      </c>
      <c r="K35" s="20">
        <v>109737</v>
      </c>
      <c r="L35" s="20">
        <v>109760</v>
      </c>
      <c r="M35" s="20">
        <v>109782</v>
      </c>
      <c r="N35" s="20">
        <v>329279</v>
      </c>
      <c r="O35" s="20"/>
      <c r="P35" s="20"/>
      <c r="Q35" s="20"/>
      <c r="R35" s="20"/>
      <c r="S35" s="20"/>
      <c r="T35" s="20"/>
      <c r="U35" s="20"/>
      <c r="V35" s="20"/>
      <c r="W35" s="20">
        <v>440329</v>
      </c>
      <c r="X35" s="20"/>
      <c r="Y35" s="20">
        <v>440329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2953096</v>
      </c>
      <c r="D37" s="29">
        <f t="shared" ref="D37:Y37" si="3">SUM(D29:D36)</f>
        <v>0</v>
      </c>
      <c r="E37" s="30">
        <f t="shared" si="3"/>
        <v>417200</v>
      </c>
      <c r="F37" s="31">
        <f t="shared" si="3"/>
        <v>417200</v>
      </c>
      <c r="G37" s="31">
        <f t="shared" si="3"/>
        <v>0</v>
      </c>
      <c r="H37" s="31">
        <f t="shared" si="3"/>
        <v>111028</v>
      </c>
      <c r="I37" s="31">
        <f t="shared" si="3"/>
        <v>22</v>
      </c>
      <c r="J37" s="31">
        <f t="shared" si="3"/>
        <v>111050</v>
      </c>
      <c r="K37" s="31">
        <f t="shared" si="3"/>
        <v>109737</v>
      </c>
      <c r="L37" s="31">
        <f t="shared" si="3"/>
        <v>-6150553</v>
      </c>
      <c r="M37" s="31">
        <f t="shared" si="3"/>
        <v>109782</v>
      </c>
      <c r="N37" s="31">
        <f t="shared" si="3"/>
        <v>-5931034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-5819984</v>
      </c>
      <c r="X37" s="31">
        <f t="shared" si="3"/>
        <v>208602</v>
      </c>
      <c r="Y37" s="31">
        <f t="shared" si="3"/>
        <v>-6028586</v>
      </c>
      <c r="Z37" s="32">
        <f>+IF(X37&lt;&gt;0,+(Y37/X37)*100,0)</f>
        <v>-2889.9943432948871</v>
      </c>
      <c r="AA37" s="33">
        <f>SUM(AA29:AA36)</f>
        <v>417200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2953096</v>
      </c>
      <c r="D44" s="29">
        <f>+D37+D43</f>
        <v>0</v>
      </c>
      <c r="E44" s="30">
        <f t="shared" si="5"/>
        <v>417200</v>
      </c>
      <c r="F44" s="31">
        <f t="shared" si="5"/>
        <v>417200</v>
      </c>
      <c r="G44" s="31">
        <f t="shared" si="5"/>
        <v>0</v>
      </c>
      <c r="H44" s="31">
        <f t="shared" si="5"/>
        <v>111028</v>
      </c>
      <c r="I44" s="31">
        <f t="shared" si="5"/>
        <v>22</v>
      </c>
      <c r="J44" s="31">
        <f t="shared" si="5"/>
        <v>111050</v>
      </c>
      <c r="K44" s="31">
        <f t="shared" si="5"/>
        <v>109737</v>
      </c>
      <c r="L44" s="31">
        <f t="shared" si="5"/>
        <v>-6150553</v>
      </c>
      <c r="M44" s="31">
        <f t="shared" si="5"/>
        <v>109782</v>
      </c>
      <c r="N44" s="31">
        <f t="shared" si="5"/>
        <v>-5931034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-5819984</v>
      </c>
      <c r="X44" s="31">
        <f t="shared" si="5"/>
        <v>208602</v>
      </c>
      <c r="Y44" s="31">
        <f t="shared" si="5"/>
        <v>-6028586</v>
      </c>
      <c r="Z44" s="32">
        <f>+IF(X44&lt;&gt;0,+(Y44/X44)*100,0)</f>
        <v>-2889.9943432948871</v>
      </c>
      <c r="AA44" s="33">
        <f>+AA37+AA43</f>
        <v>417200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6078122</v>
      </c>
      <c r="D45" s="42">
        <f t="shared" si="6"/>
        <v>0</v>
      </c>
      <c r="E45" s="43">
        <f t="shared" si="6"/>
        <v>27843445</v>
      </c>
      <c r="F45" s="44">
        <f t="shared" si="6"/>
        <v>27843445</v>
      </c>
      <c r="G45" s="44">
        <f t="shared" si="6"/>
        <v>-230617</v>
      </c>
      <c r="H45" s="44">
        <f t="shared" si="6"/>
        <v>505408</v>
      </c>
      <c r="I45" s="44">
        <f t="shared" si="6"/>
        <v>203407</v>
      </c>
      <c r="J45" s="44">
        <f t="shared" si="6"/>
        <v>478198</v>
      </c>
      <c r="K45" s="44">
        <f t="shared" si="6"/>
        <v>451726</v>
      </c>
      <c r="L45" s="44">
        <f t="shared" si="6"/>
        <v>7313220</v>
      </c>
      <c r="M45" s="44">
        <f t="shared" si="6"/>
        <v>1013070</v>
      </c>
      <c r="N45" s="44">
        <f t="shared" si="6"/>
        <v>8778016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9256214</v>
      </c>
      <c r="X45" s="44">
        <f t="shared" si="6"/>
        <v>13921716</v>
      </c>
      <c r="Y45" s="44">
        <f t="shared" si="6"/>
        <v>-4665502</v>
      </c>
      <c r="Z45" s="45">
        <f>+IF(X45&lt;&gt;0,+(Y45/X45)*100,0)</f>
        <v>-33.512406085571634</v>
      </c>
      <c r="AA45" s="46">
        <f>+AA26-AA44</f>
        <v>27843445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40845337</v>
      </c>
      <c r="F47" s="20">
        <v>40845337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20422668</v>
      </c>
      <c r="Y47" s="20">
        <v>-20422668</v>
      </c>
      <c r="Z47" s="47">
        <v>-100</v>
      </c>
      <c r="AA47" s="22">
        <v>40845337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40845337</v>
      </c>
      <c r="F50" s="52">
        <f t="shared" si="7"/>
        <v>40845337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20422668</v>
      </c>
      <c r="Y50" s="52">
        <f t="shared" si="7"/>
        <v>-20422668</v>
      </c>
      <c r="Z50" s="53">
        <f>+IF(X50&lt;&gt;0,+(Y50/X50)*100,0)</f>
        <v>-100</v>
      </c>
      <c r="AA50" s="54">
        <f>SUM(AA47:AA49)</f>
        <v>40845337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650598</v>
      </c>
      <c r="D6" s="18"/>
      <c r="E6" s="19">
        <v>1490121</v>
      </c>
      <c r="F6" s="20">
        <v>1490121</v>
      </c>
      <c r="G6" s="20">
        <v>103133</v>
      </c>
      <c r="H6" s="20"/>
      <c r="I6" s="20">
        <v>170621</v>
      </c>
      <c r="J6" s="20">
        <v>273754</v>
      </c>
      <c r="K6" s="20">
        <v>112536</v>
      </c>
      <c r="L6" s="20">
        <v>150352</v>
      </c>
      <c r="M6" s="20">
        <v>-5012</v>
      </c>
      <c r="N6" s="20">
        <v>257876</v>
      </c>
      <c r="O6" s="20"/>
      <c r="P6" s="20"/>
      <c r="Q6" s="20"/>
      <c r="R6" s="20"/>
      <c r="S6" s="20"/>
      <c r="T6" s="20"/>
      <c r="U6" s="20"/>
      <c r="V6" s="20"/>
      <c r="W6" s="20">
        <v>531630</v>
      </c>
      <c r="X6" s="20">
        <v>745104</v>
      </c>
      <c r="Y6" s="20">
        <v>-213474</v>
      </c>
      <c r="Z6" s="21">
        <v>-28.650228692907298</v>
      </c>
      <c r="AA6" s="22">
        <v>1490121</v>
      </c>
    </row>
    <row r="7" spans="1:27" x14ac:dyDescent="0.25">
      <c r="A7" s="23" t="s">
        <v>35</v>
      </c>
      <c r="B7" s="17" t="s">
        <v>32</v>
      </c>
      <c r="C7" s="18">
        <v>6159209</v>
      </c>
      <c r="D7" s="18"/>
      <c r="E7" s="19">
        <v>5229356</v>
      </c>
      <c r="F7" s="20">
        <v>5229356</v>
      </c>
      <c r="G7" s="20">
        <v>5672333</v>
      </c>
      <c r="H7" s="20"/>
      <c r="I7" s="20">
        <v>212282</v>
      </c>
      <c r="J7" s="20">
        <v>5884615</v>
      </c>
      <c r="K7" s="20">
        <v>298595</v>
      </c>
      <c r="L7" s="20">
        <v>260968</v>
      </c>
      <c r="M7" s="20">
        <v>201110</v>
      </c>
      <c r="N7" s="20">
        <v>760673</v>
      </c>
      <c r="O7" s="20"/>
      <c r="P7" s="20"/>
      <c r="Q7" s="20"/>
      <c r="R7" s="20"/>
      <c r="S7" s="20"/>
      <c r="T7" s="20"/>
      <c r="U7" s="20"/>
      <c r="V7" s="20"/>
      <c r="W7" s="20">
        <v>6645288</v>
      </c>
      <c r="X7" s="20">
        <v>4637756</v>
      </c>
      <c r="Y7" s="20">
        <v>2007532</v>
      </c>
      <c r="Z7" s="21">
        <v>43.286710210713977</v>
      </c>
      <c r="AA7" s="22">
        <v>5229356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6809807</v>
      </c>
      <c r="D13" s="29">
        <f>SUM(D6:D12)</f>
        <v>0</v>
      </c>
      <c r="E13" s="30">
        <f t="shared" si="0"/>
        <v>6719477</v>
      </c>
      <c r="F13" s="31">
        <f t="shared" si="0"/>
        <v>6719477</v>
      </c>
      <c r="G13" s="31">
        <f t="shared" si="0"/>
        <v>5775466</v>
      </c>
      <c r="H13" s="31">
        <f t="shared" si="0"/>
        <v>0</v>
      </c>
      <c r="I13" s="31">
        <f t="shared" si="0"/>
        <v>382903</v>
      </c>
      <c r="J13" s="31">
        <f t="shared" si="0"/>
        <v>6158369</v>
      </c>
      <c r="K13" s="31">
        <f t="shared" si="0"/>
        <v>411131</v>
      </c>
      <c r="L13" s="31">
        <f t="shared" si="0"/>
        <v>411320</v>
      </c>
      <c r="M13" s="31">
        <f t="shared" si="0"/>
        <v>196098</v>
      </c>
      <c r="N13" s="31">
        <f t="shared" si="0"/>
        <v>1018549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7176918</v>
      </c>
      <c r="X13" s="31">
        <f t="shared" si="0"/>
        <v>5382860</v>
      </c>
      <c r="Y13" s="31">
        <f t="shared" si="0"/>
        <v>1794058</v>
      </c>
      <c r="Z13" s="32">
        <f>+IF(X13&lt;&gt;0,+(Y13/X13)*100,0)</f>
        <v>33.329085281801866</v>
      </c>
      <c r="AA13" s="33">
        <f>SUM(AA6:AA12)</f>
        <v>6719477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1423500</v>
      </c>
      <c r="D17" s="18"/>
      <c r="E17" s="19">
        <v>-1718996</v>
      </c>
      <c r="F17" s="20">
        <v>-1718996</v>
      </c>
      <c r="G17" s="24">
        <v>1200705</v>
      </c>
      <c r="H17" s="24"/>
      <c r="I17" s="24"/>
      <c r="J17" s="20">
        <v>1200705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1200705</v>
      </c>
      <c r="X17" s="20">
        <v>-1456646</v>
      </c>
      <c r="Y17" s="24">
        <v>2657351</v>
      </c>
      <c r="Z17" s="25">
        <v>-182.4294303488974</v>
      </c>
      <c r="AA17" s="26">
        <v>-1718996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1423500</v>
      </c>
      <c r="D25" s="29">
        <f t="shared" ref="D25:Y25" si="1">SUM(D15:D24)</f>
        <v>0</v>
      </c>
      <c r="E25" s="35">
        <f t="shared" si="1"/>
        <v>-1718996</v>
      </c>
      <c r="F25" s="36">
        <f t="shared" si="1"/>
        <v>-1718996</v>
      </c>
      <c r="G25" s="36">
        <f t="shared" si="1"/>
        <v>1200705</v>
      </c>
      <c r="H25" s="36">
        <f t="shared" si="1"/>
        <v>0</v>
      </c>
      <c r="I25" s="36">
        <f t="shared" si="1"/>
        <v>0</v>
      </c>
      <c r="J25" s="36">
        <f t="shared" si="1"/>
        <v>1200705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1200705</v>
      </c>
      <c r="X25" s="36">
        <f t="shared" si="1"/>
        <v>-1456646</v>
      </c>
      <c r="Y25" s="36">
        <f t="shared" si="1"/>
        <v>2657351</v>
      </c>
      <c r="Z25" s="37">
        <f>+IF(X25&lt;&gt;0,+(Y25/X25)*100,0)</f>
        <v>-182.4294303488974</v>
      </c>
      <c r="AA25" s="38">
        <f>SUM(AA15:AA24)</f>
        <v>-1718996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8233307</v>
      </c>
      <c r="D26" s="29">
        <f>+D13+D25</f>
        <v>0</v>
      </c>
      <c r="E26" s="30">
        <f t="shared" si="2"/>
        <v>5000481</v>
      </c>
      <c r="F26" s="31">
        <f t="shared" si="2"/>
        <v>5000481</v>
      </c>
      <c r="G26" s="31">
        <f t="shared" si="2"/>
        <v>6976171</v>
      </c>
      <c r="H26" s="31">
        <f t="shared" si="2"/>
        <v>0</v>
      </c>
      <c r="I26" s="31">
        <f t="shared" si="2"/>
        <v>382903</v>
      </c>
      <c r="J26" s="31">
        <f t="shared" si="2"/>
        <v>7359074</v>
      </c>
      <c r="K26" s="31">
        <f t="shared" si="2"/>
        <v>411131</v>
      </c>
      <c r="L26" s="31">
        <f t="shared" si="2"/>
        <v>411320</v>
      </c>
      <c r="M26" s="31">
        <f t="shared" si="2"/>
        <v>196098</v>
      </c>
      <c r="N26" s="31">
        <f t="shared" si="2"/>
        <v>1018549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8377623</v>
      </c>
      <c r="X26" s="31">
        <f t="shared" si="2"/>
        <v>3926214</v>
      </c>
      <c r="Y26" s="31">
        <f t="shared" si="2"/>
        <v>4451409</v>
      </c>
      <c r="Z26" s="32">
        <f>+IF(X26&lt;&gt;0,+(Y26/X26)*100,0)</f>
        <v>113.37662694901501</v>
      </c>
      <c r="AA26" s="33">
        <f>+AA13+AA25</f>
        <v>5000481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>
        <v>1977</v>
      </c>
      <c r="N32" s="20">
        <v>1977</v>
      </c>
      <c r="O32" s="20"/>
      <c r="P32" s="20"/>
      <c r="Q32" s="20"/>
      <c r="R32" s="20"/>
      <c r="S32" s="20"/>
      <c r="T32" s="20"/>
      <c r="U32" s="20"/>
      <c r="V32" s="20"/>
      <c r="W32" s="20">
        <v>1977</v>
      </c>
      <c r="X32" s="20"/>
      <c r="Y32" s="20">
        <v>1977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1977</v>
      </c>
      <c r="N37" s="31">
        <f t="shared" si="3"/>
        <v>1977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1977</v>
      </c>
      <c r="X37" s="31">
        <f t="shared" si="3"/>
        <v>0</v>
      </c>
      <c r="Y37" s="31">
        <f t="shared" si="3"/>
        <v>1977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1977</v>
      </c>
      <c r="N44" s="31">
        <f t="shared" si="5"/>
        <v>1977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1977</v>
      </c>
      <c r="X44" s="31">
        <f t="shared" si="5"/>
        <v>0</v>
      </c>
      <c r="Y44" s="31">
        <f t="shared" si="5"/>
        <v>1977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8233307</v>
      </c>
      <c r="D45" s="42">
        <f t="shared" si="6"/>
        <v>0</v>
      </c>
      <c r="E45" s="43">
        <f t="shared" si="6"/>
        <v>5000481</v>
      </c>
      <c r="F45" s="44">
        <f t="shared" si="6"/>
        <v>5000481</v>
      </c>
      <c r="G45" s="44">
        <f t="shared" si="6"/>
        <v>6976171</v>
      </c>
      <c r="H45" s="44">
        <f t="shared" si="6"/>
        <v>0</v>
      </c>
      <c r="I45" s="44">
        <f t="shared" si="6"/>
        <v>382903</v>
      </c>
      <c r="J45" s="44">
        <f t="shared" si="6"/>
        <v>7359074</v>
      </c>
      <c r="K45" s="44">
        <f t="shared" si="6"/>
        <v>411131</v>
      </c>
      <c r="L45" s="44">
        <f t="shared" si="6"/>
        <v>411320</v>
      </c>
      <c r="M45" s="44">
        <f t="shared" si="6"/>
        <v>194121</v>
      </c>
      <c r="N45" s="44">
        <f t="shared" si="6"/>
        <v>1016572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8375646</v>
      </c>
      <c r="X45" s="44">
        <f t="shared" si="6"/>
        <v>3926214</v>
      </c>
      <c r="Y45" s="44">
        <f t="shared" si="6"/>
        <v>4449432</v>
      </c>
      <c r="Z45" s="45">
        <f>+IF(X45&lt;&gt;0,+(Y45/X45)*100,0)</f>
        <v>113.32627309667787</v>
      </c>
      <c r="AA45" s="46">
        <f>+AA26-AA44</f>
        <v>5000481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938669</v>
      </c>
      <c r="D47" s="18"/>
      <c r="E47" s="19">
        <v>-656875</v>
      </c>
      <c r="F47" s="20">
        <v>-656875</v>
      </c>
      <c r="G47" s="20">
        <v>1471625</v>
      </c>
      <c r="H47" s="20"/>
      <c r="I47" s="20">
        <v>228256</v>
      </c>
      <c r="J47" s="20">
        <v>1699881</v>
      </c>
      <c r="K47" s="20">
        <v>239947</v>
      </c>
      <c r="L47" s="20">
        <v>223631</v>
      </c>
      <c r="M47" s="20">
        <v>-2873</v>
      </c>
      <c r="N47" s="20">
        <v>460705</v>
      </c>
      <c r="O47" s="20"/>
      <c r="P47" s="20"/>
      <c r="Q47" s="20"/>
      <c r="R47" s="20"/>
      <c r="S47" s="20"/>
      <c r="T47" s="20"/>
      <c r="U47" s="20"/>
      <c r="V47" s="20"/>
      <c r="W47" s="20">
        <v>2160586</v>
      </c>
      <c r="X47" s="20">
        <v>-1731142</v>
      </c>
      <c r="Y47" s="20">
        <v>3891728</v>
      </c>
      <c r="Z47" s="47">
        <v>-224.8069771283927</v>
      </c>
      <c r="AA47" s="22">
        <v>-656875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938669</v>
      </c>
      <c r="D50" s="50">
        <f t="shared" ref="D50:Y50" si="7">SUM(D47:D49)</f>
        <v>0</v>
      </c>
      <c r="E50" s="51">
        <f t="shared" si="7"/>
        <v>-656875</v>
      </c>
      <c r="F50" s="52">
        <f t="shared" si="7"/>
        <v>-656875</v>
      </c>
      <c r="G50" s="52">
        <f t="shared" si="7"/>
        <v>1471625</v>
      </c>
      <c r="H50" s="52">
        <f t="shared" si="7"/>
        <v>0</v>
      </c>
      <c r="I50" s="52">
        <f t="shared" si="7"/>
        <v>228256</v>
      </c>
      <c r="J50" s="52">
        <f t="shared" si="7"/>
        <v>1699881</v>
      </c>
      <c r="K50" s="52">
        <f t="shared" si="7"/>
        <v>239947</v>
      </c>
      <c r="L50" s="52">
        <f t="shared" si="7"/>
        <v>223631</v>
      </c>
      <c r="M50" s="52">
        <f t="shared" si="7"/>
        <v>-2873</v>
      </c>
      <c r="N50" s="52">
        <f t="shared" si="7"/>
        <v>460705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2160586</v>
      </c>
      <c r="X50" s="52">
        <f t="shared" si="7"/>
        <v>-1731142</v>
      </c>
      <c r="Y50" s="52">
        <f t="shared" si="7"/>
        <v>3891728</v>
      </c>
      <c r="Z50" s="53">
        <f>+IF(X50&lt;&gt;0,+(Y50/X50)*100,0)</f>
        <v>-224.8069771283927</v>
      </c>
      <c r="AA50" s="54">
        <f>SUM(AA47:AA49)</f>
        <v>-656875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-405212</v>
      </c>
      <c r="D7" s="18"/>
      <c r="E7" s="19">
        <v>-236635</v>
      </c>
      <c r="F7" s="20">
        <v>-236635</v>
      </c>
      <c r="G7" s="20"/>
      <c r="H7" s="20">
        <v>436467</v>
      </c>
      <c r="I7" s="20">
        <v>-1500</v>
      </c>
      <c r="J7" s="20">
        <v>434967</v>
      </c>
      <c r="K7" s="20">
        <v>375475</v>
      </c>
      <c r="L7" s="20"/>
      <c r="M7" s="20">
        <v>2043108</v>
      </c>
      <c r="N7" s="20">
        <v>2418583</v>
      </c>
      <c r="O7" s="20"/>
      <c r="P7" s="20"/>
      <c r="Q7" s="20"/>
      <c r="R7" s="20"/>
      <c r="S7" s="20"/>
      <c r="T7" s="20"/>
      <c r="U7" s="20"/>
      <c r="V7" s="20"/>
      <c r="W7" s="20">
        <v>2853550</v>
      </c>
      <c r="X7" s="20">
        <v>-118320</v>
      </c>
      <c r="Y7" s="20">
        <v>2971870</v>
      </c>
      <c r="Z7" s="21">
        <v>-2511.7224475997295</v>
      </c>
      <c r="AA7" s="22">
        <v>-236635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-405212</v>
      </c>
      <c r="D13" s="29">
        <f>SUM(D6:D12)</f>
        <v>0</v>
      </c>
      <c r="E13" s="30">
        <f t="shared" si="0"/>
        <v>-236635</v>
      </c>
      <c r="F13" s="31">
        <f t="shared" si="0"/>
        <v>-236635</v>
      </c>
      <c r="G13" s="31">
        <f t="shared" si="0"/>
        <v>0</v>
      </c>
      <c r="H13" s="31">
        <f t="shared" si="0"/>
        <v>436467</v>
      </c>
      <c r="I13" s="31">
        <f t="shared" si="0"/>
        <v>-1500</v>
      </c>
      <c r="J13" s="31">
        <f t="shared" si="0"/>
        <v>434967</v>
      </c>
      <c r="K13" s="31">
        <f t="shared" si="0"/>
        <v>375475</v>
      </c>
      <c r="L13" s="31">
        <f t="shared" si="0"/>
        <v>0</v>
      </c>
      <c r="M13" s="31">
        <f t="shared" si="0"/>
        <v>2043108</v>
      </c>
      <c r="N13" s="31">
        <f t="shared" si="0"/>
        <v>2418583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2853550</v>
      </c>
      <c r="X13" s="31">
        <f t="shared" si="0"/>
        <v>-118320</v>
      </c>
      <c r="Y13" s="31">
        <f t="shared" si="0"/>
        <v>2971870</v>
      </c>
      <c r="Z13" s="32">
        <f>+IF(X13&lt;&gt;0,+(Y13/X13)*100,0)</f>
        <v>-2511.7224475997295</v>
      </c>
      <c r="AA13" s="33">
        <f>SUM(AA6:AA12)</f>
        <v>-236635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-405212</v>
      </c>
      <c r="D26" s="29">
        <f>+D13+D25</f>
        <v>0</v>
      </c>
      <c r="E26" s="30">
        <f t="shared" si="2"/>
        <v>-236635</v>
      </c>
      <c r="F26" s="31">
        <f t="shared" si="2"/>
        <v>-236635</v>
      </c>
      <c r="G26" s="31">
        <f t="shared" si="2"/>
        <v>0</v>
      </c>
      <c r="H26" s="31">
        <f t="shared" si="2"/>
        <v>436467</v>
      </c>
      <c r="I26" s="31">
        <f t="shared" si="2"/>
        <v>-1500</v>
      </c>
      <c r="J26" s="31">
        <f t="shared" si="2"/>
        <v>434967</v>
      </c>
      <c r="K26" s="31">
        <f t="shared" si="2"/>
        <v>375475</v>
      </c>
      <c r="L26" s="31">
        <f t="shared" si="2"/>
        <v>0</v>
      </c>
      <c r="M26" s="31">
        <f t="shared" si="2"/>
        <v>2043108</v>
      </c>
      <c r="N26" s="31">
        <f t="shared" si="2"/>
        <v>2418583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2853550</v>
      </c>
      <c r="X26" s="31">
        <f t="shared" si="2"/>
        <v>-118320</v>
      </c>
      <c r="Y26" s="31">
        <f t="shared" si="2"/>
        <v>2971870</v>
      </c>
      <c r="Z26" s="32">
        <f>+IF(X26&lt;&gt;0,+(Y26/X26)*100,0)</f>
        <v>-2511.7224475997295</v>
      </c>
      <c r="AA26" s="33">
        <f>+AA13+AA25</f>
        <v>-236635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1902695</v>
      </c>
      <c r="D34" s="18"/>
      <c r="E34" s="19"/>
      <c r="F34" s="20"/>
      <c r="G34" s="20"/>
      <c r="H34" s="20">
        <v>1902695</v>
      </c>
      <c r="I34" s="20"/>
      <c r="J34" s="20">
        <v>1902695</v>
      </c>
      <c r="K34" s="20"/>
      <c r="L34" s="20"/>
      <c r="M34" s="20">
        <v>1902695</v>
      </c>
      <c r="N34" s="20">
        <v>1902695</v>
      </c>
      <c r="O34" s="20"/>
      <c r="P34" s="20"/>
      <c r="Q34" s="20"/>
      <c r="R34" s="20"/>
      <c r="S34" s="20"/>
      <c r="T34" s="20"/>
      <c r="U34" s="20"/>
      <c r="V34" s="20"/>
      <c r="W34" s="20">
        <v>3805390</v>
      </c>
      <c r="X34" s="20"/>
      <c r="Y34" s="20">
        <v>3805390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1830265</v>
      </c>
      <c r="D35" s="18"/>
      <c r="E35" s="19">
        <v>375659</v>
      </c>
      <c r="F35" s="20">
        <v>375659</v>
      </c>
      <c r="G35" s="20"/>
      <c r="H35" s="20">
        <v>1862477</v>
      </c>
      <c r="I35" s="20"/>
      <c r="J35" s="20">
        <v>1862477</v>
      </c>
      <c r="K35" s="20">
        <v>31173</v>
      </c>
      <c r="L35" s="20"/>
      <c r="M35" s="20">
        <v>3117158</v>
      </c>
      <c r="N35" s="20">
        <v>3148331</v>
      </c>
      <c r="O35" s="20"/>
      <c r="P35" s="20"/>
      <c r="Q35" s="20"/>
      <c r="R35" s="20"/>
      <c r="S35" s="20"/>
      <c r="T35" s="20"/>
      <c r="U35" s="20"/>
      <c r="V35" s="20"/>
      <c r="W35" s="20">
        <v>5010808</v>
      </c>
      <c r="X35" s="20">
        <v>187830</v>
      </c>
      <c r="Y35" s="20">
        <v>4822978</v>
      </c>
      <c r="Z35" s="21">
        <v>2567.7357184688285</v>
      </c>
      <c r="AA35" s="22">
        <v>375659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3732960</v>
      </c>
      <c r="D37" s="29">
        <f t="shared" ref="D37:Y37" si="3">SUM(D29:D36)</f>
        <v>0</v>
      </c>
      <c r="E37" s="30">
        <f t="shared" si="3"/>
        <v>375659</v>
      </c>
      <c r="F37" s="31">
        <f t="shared" si="3"/>
        <v>375659</v>
      </c>
      <c r="G37" s="31">
        <f t="shared" si="3"/>
        <v>0</v>
      </c>
      <c r="H37" s="31">
        <f t="shared" si="3"/>
        <v>3765172</v>
      </c>
      <c r="I37" s="31">
        <f t="shared" si="3"/>
        <v>0</v>
      </c>
      <c r="J37" s="31">
        <f t="shared" si="3"/>
        <v>3765172</v>
      </c>
      <c r="K37" s="31">
        <f t="shared" si="3"/>
        <v>31173</v>
      </c>
      <c r="L37" s="31">
        <f t="shared" si="3"/>
        <v>0</v>
      </c>
      <c r="M37" s="31">
        <f t="shared" si="3"/>
        <v>5019853</v>
      </c>
      <c r="N37" s="31">
        <f t="shared" si="3"/>
        <v>5051026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8816198</v>
      </c>
      <c r="X37" s="31">
        <f t="shared" si="3"/>
        <v>187830</v>
      </c>
      <c r="Y37" s="31">
        <f t="shared" si="3"/>
        <v>8628368</v>
      </c>
      <c r="Z37" s="32">
        <f>+IF(X37&lt;&gt;0,+(Y37/X37)*100,0)</f>
        <v>4593.7113347175637</v>
      </c>
      <c r="AA37" s="33">
        <f>SUM(AA29:AA36)</f>
        <v>375659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13075205</v>
      </c>
      <c r="D40" s="18"/>
      <c r="E40" s="19"/>
      <c r="F40" s="20"/>
      <c r="G40" s="20"/>
      <c r="H40" s="20">
        <v>13075205</v>
      </c>
      <c r="I40" s="20"/>
      <c r="J40" s="20">
        <v>13075205</v>
      </c>
      <c r="K40" s="20">
        <v>2326999</v>
      </c>
      <c r="L40" s="20"/>
      <c r="M40" s="20">
        <v>46393755</v>
      </c>
      <c r="N40" s="20">
        <v>48720754</v>
      </c>
      <c r="O40" s="20"/>
      <c r="P40" s="20"/>
      <c r="Q40" s="20"/>
      <c r="R40" s="20"/>
      <c r="S40" s="20"/>
      <c r="T40" s="20"/>
      <c r="U40" s="20"/>
      <c r="V40" s="20"/>
      <c r="W40" s="20">
        <v>61795959</v>
      </c>
      <c r="X40" s="20"/>
      <c r="Y40" s="20">
        <v>61795959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13075205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13075205</v>
      </c>
      <c r="I43" s="36">
        <f t="shared" si="4"/>
        <v>0</v>
      </c>
      <c r="J43" s="36">
        <f t="shared" si="4"/>
        <v>13075205</v>
      </c>
      <c r="K43" s="36">
        <f t="shared" si="4"/>
        <v>2326999</v>
      </c>
      <c r="L43" s="36">
        <f t="shared" si="4"/>
        <v>0</v>
      </c>
      <c r="M43" s="36">
        <f t="shared" si="4"/>
        <v>46393755</v>
      </c>
      <c r="N43" s="36">
        <f t="shared" si="4"/>
        <v>48720754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61795959</v>
      </c>
      <c r="X43" s="36">
        <f t="shared" si="4"/>
        <v>0</v>
      </c>
      <c r="Y43" s="36">
        <f t="shared" si="4"/>
        <v>61795959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16808165</v>
      </c>
      <c r="D44" s="29">
        <f>+D37+D43</f>
        <v>0</v>
      </c>
      <c r="E44" s="30">
        <f t="shared" si="5"/>
        <v>375659</v>
      </c>
      <c r="F44" s="31">
        <f t="shared" si="5"/>
        <v>375659</v>
      </c>
      <c r="G44" s="31">
        <f t="shared" si="5"/>
        <v>0</v>
      </c>
      <c r="H44" s="31">
        <f t="shared" si="5"/>
        <v>16840377</v>
      </c>
      <c r="I44" s="31">
        <f t="shared" si="5"/>
        <v>0</v>
      </c>
      <c r="J44" s="31">
        <f t="shared" si="5"/>
        <v>16840377</v>
      </c>
      <c r="K44" s="31">
        <f t="shared" si="5"/>
        <v>2358172</v>
      </c>
      <c r="L44" s="31">
        <f t="shared" si="5"/>
        <v>0</v>
      </c>
      <c r="M44" s="31">
        <f t="shared" si="5"/>
        <v>51413608</v>
      </c>
      <c r="N44" s="31">
        <f t="shared" si="5"/>
        <v>53771780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70612157</v>
      </c>
      <c r="X44" s="31">
        <f t="shared" si="5"/>
        <v>187830</v>
      </c>
      <c r="Y44" s="31">
        <f t="shared" si="5"/>
        <v>70424327</v>
      </c>
      <c r="Z44" s="32">
        <f>+IF(X44&lt;&gt;0,+(Y44/X44)*100,0)</f>
        <v>37493.652238726507</v>
      </c>
      <c r="AA44" s="33">
        <f>+AA37+AA43</f>
        <v>375659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-17213377</v>
      </c>
      <c r="D45" s="42">
        <f t="shared" si="6"/>
        <v>0</v>
      </c>
      <c r="E45" s="43">
        <f t="shared" si="6"/>
        <v>-612294</v>
      </c>
      <c r="F45" s="44">
        <f t="shared" si="6"/>
        <v>-612294</v>
      </c>
      <c r="G45" s="44">
        <f t="shared" si="6"/>
        <v>0</v>
      </c>
      <c r="H45" s="44">
        <f t="shared" si="6"/>
        <v>-16403910</v>
      </c>
      <c r="I45" s="44">
        <f t="shared" si="6"/>
        <v>-1500</v>
      </c>
      <c r="J45" s="44">
        <f t="shared" si="6"/>
        <v>-16405410</v>
      </c>
      <c r="K45" s="44">
        <f t="shared" si="6"/>
        <v>-1982697</v>
      </c>
      <c r="L45" s="44">
        <f t="shared" si="6"/>
        <v>0</v>
      </c>
      <c r="M45" s="44">
        <f t="shared" si="6"/>
        <v>-49370500</v>
      </c>
      <c r="N45" s="44">
        <f t="shared" si="6"/>
        <v>-51353197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-67758607</v>
      </c>
      <c r="X45" s="44">
        <f t="shared" si="6"/>
        <v>-306150</v>
      </c>
      <c r="Y45" s="44">
        <f t="shared" si="6"/>
        <v>-67452457</v>
      </c>
      <c r="Z45" s="45">
        <f>+IF(X45&lt;&gt;0,+(Y45/X45)*100,0)</f>
        <v>22032.486362894004</v>
      </c>
      <c r="AA45" s="46">
        <f>+AA26-AA44</f>
        <v>-612294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-3488435</v>
      </c>
      <c r="D47" s="18"/>
      <c r="E47" s="19"/>
      <c r="F47" s="20"/>
      <c r="G47" s="20"/>
      <c r="H47" s="20">
        <v>-3875189</v>
      </c>
      <c r="I47" s="20">
        <v>-3380761</v>
      </c>
      <c r="J47" s="20">
        <v>-7255950</v>
      </c>
      <c r="K47" s="20">
        <v>403263</v>
      </c>
      <c r="L47" s="20"/>
      <c r="M47" s="20">
        <v>-9421774</v>
      </c>
      <c r="N47" s="20">
        <v>-9018511</v>
      </c>
      <c r="O47" s="20"/>
      <c r="P47" s="20"/>
      <c r="Q47" s="20"/>
      <c r="R47" s="20"/>
      <c r="S47" s="20"/>
      <c r="T47" s="20"/>
      <c r="U47" s="20"/>
      <c r="V47" s="20"/>
      <c r="W47" s="20">
        <v>-16274461</v>
      </c>
      <c r="X47" s="20"/>
      <c r="Y47" s="20">
        <v>-16274461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-3488435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-3875189</v>
      </c>
      <c r="I50" s="52">
        <f t="shared" si="7"/>
        <v>-3380761</v>
      </c>
      <c r="J50" s="52">
        <f t="shared" si="7"/>
        <v>-7255950</v>
      </c>
      <c r="K50" s="52">
        <f t="shared" si="7"/>
        <v>403263</v>
      </c>
      <c r="L50" s="52">
        <f t="shared" si="7"/>
        <v>0</v>
      </c>
      <c r="M50" s="52">
        <f t="shared" si="7"/>
        <v>-9421774</v>
      </c>
      <c r="N50" s="52">
        <f t="shared" si="7"/>
        <v>-9018511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-16274461</v>
      </c>
      <c r="X50" s="52">
        <f t="shared" si="7"/>
        <v>0</v>
      </c>
      <c r="Y50" s="52">
        <f t="shared" si="7"/>
        <v>-16274461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x14ac:dyDescent="0.25">
      <c r="A7" s="23" t="s">
        <v>35</v>
      </c>
      <c r="B7" s="17" t="s">
        <v>32</v>
      </c>
      <c r="C7" s="18">
        <v>15442694</v>
      </c>
      <c r="D7" s="18"/>
      <c r="E7" s="19">
        <v>12383332</v>
      </c>
      <c r="F7" s="20">
        <v>12383332</v>
      </c>
      <c r="G7" s="20">
        <v>38112</v>
      </c>
      <c r="H7" s="20">
        <v>44886</v>
      </c>
      <c r="I7" s="20">
        <v>66956</v>
      </c>
      <c r="J7" s="20">
        <v>149954</v>
      </c>
      <c r="K7" s="20">
        <v>71918</v>
      </c>
      <c r="L7" s="20">
        <v>57854</v>
      </c>
      <c r="M7" s="20">
        <v>86907</v>
      </c>
      <c r="N7" s="20">
        <v>216679</v>
      </c>
      <c r="O7" s="20"/>
      <c r="P7" s="20"/>
      <c r="Q7" s="20"/>
      <c r="R7" s="20"/>
      <c r="S7" s="20"/>
      <c r="T7" s="20"/>
      <c r="U7" s="20"/>
      <c r="V7" s="20"/>
      <c r="W7" s="20">
        <v>366633</v>
      </c>
      <c r="X7" s="20">
        <v>6191664</v>
      </c>
      <c r="Y7" s="20">
        <v>-5825031</v>
      </c>
      <c r="Z7" s="21">
        <v>-94.078603102493929</v>
      </c>
      <c r="AA7" s="22">
        <v>12383332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4264538</v>
      </c>
      <c r="D11" s="18"/>
      <c r="E11" s="19">
        <v>1</v>
      </c>
      <c r="F11" s="20">
        <v>1</v>
      </c>
      <c r="G11" s="24">
        <v>117969</v>
      </c>
      <c r="H11" s="24">
        <v>310893</v>
      </c>
      <c r="I11" s="24">
        <v>297883</v>
      </c>
      <c r="J11" s="20">
        <v>726745</v>
      </c>
      <c r="K11" s="24">
        <v>412126</v>
      </c>
      <c r="L11" s="24">
        <v>256538</v>
      </c>
      <c r="M11" s="20">
        <v>640759</v>
      </c>
      <c r="N11" s="24">
        <v>1309423</v>
      </c>
      <c r="O11" s="24"/>
      <c r="P11" s="24"/>
      <c r="Q11" s="20"/>
      <c r="R11" s="24"/>
      <c r="S11" s="24"/>
      <c r="T11" s="20"/>
      <c r="U11" s="24"/>
      <c r="V11" s="24"/>
      <c r="W11" s="24">
        <v>2036168</v>
      </c>
      <c r="X11" s="20"/>
      <c r="Y11" s="24">
        <v>2036168</v>
      </c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19707232</v>
      </c>
      <c r="D13" s="29">
        <f>SUM(D6:D12)</f>
        <v>0</v>
      </c>
      <c r="E13" s="30">
        <f t="shared" si="0"/>
        <v>12383320</v>
      </c>
      <c r="F13" s="31">
        <f t="shared" si="0"/>
        <v>12383320</v>
      </c>
      <c r="G13" s="31">
        <f t="shared" si="0"/>
        <v>156081</v>
      </c>
      <c r="H13" s="31">
        <f t="shared" si="0"/>
        <v>355779</v>
      </c>
      <c r="I13" s="31">
        <f t="shared" si="0"/>
        <v>364839</v>
      </c>
      <c r="J13" s="31">
        <f t="shared" si="0"/>
        <v>876699</v>
      </c>
      <c r="K13" s="31">
        <f t="shared" si="0"/>
        <v>484044</v>
      </c>
      <c r="L13" s="31">
        <f t="shared" si="0"/>
        <v>314392</v>
      </c>
      <c r="M13" s="31">
        <f t="shared" si="0"/>
        <v>727666</v>
      </c>
      <c r="N13" s="31">
        <f t="shared" si="0"/>
        <v>1526102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2402801</v>
      </c>
      <c r="X13" s="31">
        <f t="shared" si="0"/>
        <v>6191664</v>
      </c>
      <c r="Y13" s="31">
        <f t="shared" si="0"/>
        <v>-3788863</v>
      </c>
      <c r="Z13" s="32">
        <f>+IF(X13&lt;&gt;0,+(Y13/X13)*100,0)</f>
        <v>-61.192968481493828</v>
      </c>
      <c r="AA13" s="33">
        <f>SUM(AA6:AA12)</f>
        <v>12383320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28563315</v>
      </c>
      <c r="D17" s="18"/>
      <c r="E17" s="19">
        <v>11190166</v>
      </c>
      <c r="F17" s="20">
        <v>11190166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5595084</v>
      </c>
      <c r="Y17" s="24">
        <v>-5595084</v>
      </c>
      <c r="Z17" s="25">
        <v>-100</v>
      </c>
      <c r="AA17" s="26">
        <v>11190166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28563315</v>
      </c>
      <c r="D25" s="29">
        <f t="shared" ref="D25:Y25" si="1">SUM(D15:D24)</f>
        <v>0</v>
      </c>
      <c r="E25" s="35">
        <f t="shared" si="1"/>
        <v>11190166</v>
      </c>
      <c r="F25" s="36">
        <f t="shared" si="1"/>
        <v>11190166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5595084</v>
      </c>
      <c r="Y25" s="36">
        <f t="shared" si="1"/>
        <v>-5595084</v>
      </c>
      <c r="Z25" s="37">
        <f>+IF(X25&lt;&gt;0,+(Y25/X25)*100,0)</f>
        <v>-100</v>
      </c>
      <c r="AA25" s="38">
        <f>SUM(AA15:AA24)</f>
        <v>11190166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48270547</v>
      </c>
      <c r="D26" s="29">
        <f>+D13+D25</f>
        <v>0</v>
      </c>
      <c r="E26" s="30">
        <f t="shared" si="2"/>
        <v>23573486</v>
      </c>
      <c r="F26" s="31">
        <f t="shared" si="2"/>
        <v>23573486</v>
      </c>
      <c r="G26" s="31">
        <f t="shared" si="2"/>
        <v>156081</v>
      </c>
      <c r="H26" s="31">
        <f t="shared" si="2"/>
        <v>355779</v>
      </c>
      <c r="I26" s="31">
        <f t="shared" si="2"/>
        <v>364839</v>
      </c>
      <c r="J26" s="31">
        <f t="shared" si="2"/>
        <v>876699</v>
      </c>
      <c r="K26" s="31">
        <f t="shared" si="2"/>
        <v>484044</v>
      </c>
      <c r="L26" s="31">
        <f t="shared" si="2"/>
        <v>314392</v>
      </c>
      <c r="M26" s="31">
        <f t="shared" si="2"/>
        <v>727666</v>
      </c>
      <c r="N26" s="31">
        <f t="shared" si="2"/>
        <v>1526102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2402801</v>
      </c>
      <c r="X26" s="31">
        <f t="shared" si="2"/>
        <v>11786748</v>
      </c>
      <c r="Y26" s="31">
        <f t="shared" si="2"/>
        <v>-9383947</v>
      </c>
      <c r="Z26" s="32">
        <f>+IF(X26&lt;&gt;0,+(Y26/X26)*100,0)</f>
        <v>-79.614385579466031</v>
      </c>
      <c r="AA26" s="33">
        <f>+AA13+AA25</f>
        <v>23573486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48270547</v>
      </c>
      <c r="D45" s="42">
        <f t="shared" si="6"/>
        <v>0</v>
      </c>
      <c r="E45" s="43">
        <f t="shared" si="6"/>
        <v>23573486</v>
      </c>
      <c r="F45" s="44">
        <f t="shared" si="6"/>
        <v>23573486</v>
      </c>
      <c r="G45" s="44">
        <f t="shared" si="6"/>
        <v>156081</v>
      </c>
      <c r="H45" s="44">
        <f t="shared" si="6"/>
        <v>355779</v>
      </c>
      <c r="I45" s="44">
        <f t="shared" si="6"/>
        <v>364839</v>
      </c>
      <c r="J45" s="44">
        <f t="shared" si="6"/>
        <v>876699</v>
      </c>
      <c r="K45" s="44">
        <f t="shared" si="6"/>
        <v>484044</v>
      </c>
      <c r="L45" s="44">
        <f t="shared" si="6"/>
        <v>314392</v>
      </c>
      <c r="M45" s="44">
        <f t="shared" si="6"/>
        <v>727666</v>
      </c>
      <c r="N45" s="44">
        <f t="shared" si="6"/>
        <v>1526102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2402801</v>
      </c>
      <c r="X45" s="44">
        <f t="shared" si="6"/>
        <v>11786748</v>
      </c>
      <c r="Y45" s="44">
        <f t="shared" si="6"/>
        <v>-9383947</v>
      </c>
      <c r="Z45" s="45">
        <f>+IF(X45&lt;&gt;0,+(Y45/X45)*100,0)</f>
        <v>-79.614385579466031</v>
      </c>
      <c r="AA45" s="46">
        <f>+AA26-AA44</f>
        <v>23573486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11124107</v>
      </c>
      <c r="D7" s="18"/>
      <c r="E7" s="19"/>
      <c r="F7" s="20"/>
      <c r="G7" s="20">
        <v>1022216</v>
      </c>
      <c r="H7" s="20">
        <v>977757</v>
      </c>
      <c r="I7" s="20">
        <v>956461</v>
      </c>
      <c r="J7" s="20">
        <v>2956434</v>
      </c>
      <c r="K7" s="20">
        <v>911874</v>
      </c>
      <c r="L7" s="20">
        <v>1004712</v>
      </c>
      <c r="M7" s="20">
        <v>728512</v>
      </c>
      <c r="N7" s="20">
        <v>2645098</v>
      </c>
      <c r="O7" s="20"/>
      <c r="P7" s="20"/>
      <c r="Q7" s="20"/>
      <c r="R7" s="20"/>
      <c r="S7" s="20"/>
      <c r="T7" s="20"/>
      <c r="U7" s="20"/>
      <c r="V7" s="20"/>
      <c r="W7" s="20">
        <v>5601532</v>
      </c>
      <c r="X7" s="20"/>
      <c r="Y7" s="20">
        <v>5601532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11124107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1022216</v>
      </c>
      <c r="H13" s="31">
        <f t="shared" si="0"/>
        <v>977757</v>
      </c>
      <c r="I13" s="31">
        <f t="shared" si="0"/>
        <v>956461</v>
      </c>
      <c r="J13" s="31">
        <f t="shared" si="0"/>
        <v>2956434</v>
      </c>
      <c r="K13" s="31">
        <f t="shared" si="0"/>
        <v>911874</v>
      </c>
      <c r="L13" s="31">
        <f t="shared" si="0"/>
        <v>1004712</v>
      </c>
      <c r="M13" s="31">
        <f t="shared" si="0"/>
        <v>728512</v>
      </c>
      <c r="N13" s="31">
        <f t="shared" si="0"/>
        <v>2645098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5601532</v>
      </c>
      <c r="X13" s="31">
        <f t="shared" si="0"/>
        <v>0</v>
      </c>
      <c r="Y13" s="31">
        <f t="shared" si="0"/>
        <v>5601532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23510765</v>
      </c>
      <c r="D17" s="18"/>
      <c r="E17" s="19">
        <v>25114288</v>
      </c>
      <c r="F17" s="20">
        <v>25114288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12557142</v>
      </c>
      <c r="Y17" s="24">
        <v>-12557142</v>
      </c>
      <c r="Z17" s="25">
        <v>-100</v>
      </c>
      <c r="AA17" s="26">
        <v>25114288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23510765</v>
      </c>
      <c r="D25" s="29">
        <f t="shared" ref="D25:Y25" si="1">SUM(D15:D24)</f>
        <v>0</v>
      </c>
      <c r="E25" s="35">
        <f t="shared" si="1"/>
        <v>25114288</v>
      </c>
      <c r="F25" s="36">
        <f t="shared" si="1"/>
        <v>25114288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12557142</v>
      </c>
      <c r="Y25" s="36">
        <f t="shared" si="1"/>
        <v>-12557142</v>
      </c>
      <c r="Z25" s="37">
        <f>+IF(X25&lt;&gt;0,+(Y25/X25)*100,0)</f>
        <v>-100</v>
      </c>
      <c r="AA25" s="38">
        <f>SUM(AA15:AA24)</f>
        <v>25114288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34634872</v>
      </c>
      <c r="D26" s="29">
        <f>+D13+D25</f>
        <v>0</v>
      </c>
      <c r="E26" s="30">
        <f t="shared" si="2"/>
        <v>25114288</v>
      </c>
      <c r="F26" s="31">
        <f t="shared" si="2"/>
        <v>25114288</v>
      </c>
      <c r="G26" s="31">
        <f t="shared" si="2"/>
        <v>1022216</v>
      </c>
      <c r="H26" s="31">
        <f t="shared" si="2"/>
        <v>977757</v>
      </c>
      <c r="I26" s="31">
        <f t="shared" si="2"/>
        <v>956461</v>
      </c>
      <c r="J26" s="31">
        <f t="shared" si="2"/>
        <v>2956434</v>
      </c>
      <c r="K26" s="31">
        <f t="shared" si="2"/>
        <v>911874</v>
      </c>
      <c r="L26" s="31">
        <f t="shared" si="2"/>
        <v>1004712</v>
      </c>
      <c r="M26" s="31">
        <f t="shared" si="2"/>
        <v>728512</v>
      </c>
      <c r="N26" s="31">
        <f t="shared" si="2"/>
        <v>2645098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5601532</v>
      </c>
      <c r="X26" s="31">
        <f t="shared" si="2"/>
        <v>12557142</v>
      </c>
      <c r="Y26" s="31">
        <f t="shared" si="2"/>
        <v>-6955610</v>
      </c>
      <c r="Z26" s="32">
        <f>+IF(X26&lt;&gt;0,+(Y26/X26)*100,0)</f>
        <v>-55.391664759385542</v>
      </c>
      <c r="AA26" s="33">
        <f>+AA13+AA25</f>
        <v>25114288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34634872</v>
      </c>
      <c r="D45" s="42">
        <f t="shared" si="6"/>
        <v>0</v>
      </c>
      <c r="E45" s="43">
        <f t="shared" si="6"/>
        <v>25114288</v>
      </c>
      <c r="F45" s="44">
        <f t="shared" si="6"/>
        <v>25114288</v>
      </c>
      <c r="G45" s="44">
        <f t="shared" si="6"/>
        <v>1022216</v>
      </c>
      <c r="H45" s="44">
        <f t="shared" si="6"/>
        <v>977757</v>
      </c>
      <c r="I45" s="44">
        <f t="shared" si="6"/>
        <v>956461</v>
      </c>
      <c r="J45" s="44">
        <f t="shared" si="6"/>
        <v>2956434</v>
      </c>
      <c r="K45" s="44">
        <f t="shared" si="6"/>
        <v>911874</v>
      </c>
      <c r="L45" s="44">
        <f t="shared" si="6"/>
        <v>1004712</v>
      </c>
      <c r="M45" s="44">
        <f t="shared" si="6"/>
        <v>728512</v>
      </c>
      <c r="N45" s="44">
        <f t="shared" si="6"/>
        <v>2645098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5601532</v>
      </c>
      <c r="X45" s="44">
        <f t="shared" si="6"/>
        <v>12557142</v>
      </c>
      <c r="Y45" s="44">
        <f t="shared" si="6"/>
        <v>-6955610</v>
      </c>
      <c r="Z45" s="45">
        <f>+IF(X45&lt;&gt;0,+(Y45/X45)*100,0)</f>
        <v>-55.391664759385542</v>
      </c>
      <c r="AA45" s="46">
        <f>+AA26-AA44</f>
        <v>25114288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114440</v>
      </c>
      <c r="H6" s="20">
        <v>572770</v>
      </c>
      <c r="I6" s="20">
        <v>358740</v>
      </c>
      <c r="J6" s="20">
        <v>1045950</v>
      </c>
      <c r="K6" s="20">
        <v>311077</v>
      </c>
      <c r="L6" s="20">
        <v>338462</v>
      </c>
      <c r="M6" s="20">
        <v>357347</v>
      </c>
      <c r="N6" s="20">
        <v>1006886</v>
      </c>
      <c r="O6" s="20"/>
      <c r="P6" s="20"/>
      <c r="Q6" s="20"/>
      <c r="R6" s="20"/>
      <c r="S6" s="20"/>
      <c r="T6" s="20"/>
      <c r="U6" s="20"/>
      <c r="V6" s="20"/>
      <c r="W6" s="20">
        <v>2052836</v>
      </c>
      <c r="X6" s="20"/>
      <c r="Y6" s="20">
        <v>2052836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10574129</v>
      </c>
      <c r="D7" s="18"/>
      <c r="E7" s="19">
        <v>1500078</v>
      </c>
      <c r="F7" s="20">
        <v>1500078</v>
      </c>
      <c r="G7" s="20">
        <v>837105</v>
      </c>
      <c r="H7" s="20">
        <v>640712</v>
      </c>
      <c r="I7" s="20">
        <v>826174</v>
      </c>
      <c r="J7" s="20">
        <v>2303991</v>
      </c>
      <c r="K7" s="20">
        <v>882677</v>
      </c>
      <c r="L7" s="20">
        <v>876439</v>
      </c>
      <c r="M7" s="20">
        <v>744222</v>
      </c>
      <c r="N7" s="20">
        <v>2503338</v>
      </c>
      <c r="O7" s="20"/>
      <c r="P7" s="20"/>
      <c r="Q7" s="20"/>
      <c r="R7" s="20"/>
      <c r="S7" s="20"/>
      <c r="T7" s="20"/>
      <c r="U7" s="20"/>
      <c r="V7" s="20"/>
      <c r="W7" s="20">
        <v>4807329</v>
      </c>
      <c r="X7" s="20">
        <v>750036</v>
      </c>
      <c r="Y7" s="20">
        <v>4057293</v>
      </c>
      <c r="Z7" s="21">
        <v>540.94643457114057</v>
      </c>
      <c r="AA7" s="22">
        <v>1500078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10574129</v>
      </c>
      <c r="D13" s="29">
        <f>SUM(D6:D12)</f>
        <v>0</v>
      </c>
      <c r="E13" s="30">
        <f t="shared" si="0"/>
        <v>1500078</v>
      </c>
      <c r="F13" s="31">
        <f t="shared" si="0"/>
        <v>1500078</v>
      </c>
      <c r="G13" s="31">
        <f t="shared" si="0"/>
        <v>951545</v>
      </c>
      <c r="H13" s="31">
        <f t="shared" si="0"/>
        <v>1213482</v>
      </c>
      <c r="I13" s="31">
        <f t="shared" si="0"/>
        <v>1184914</v>
      </c>
      <c r="J13" s="31">
        <f t="shared" si="0"/>
        <v>3349941</v>
      </c>
      <c r="K13" s="31">
        <f t="shared" si="0"/>
        <v>1193754</v>
      </c>
      <c r="L13" s="31">
        <f t="shared" si="0"/>
        <v>1214901</v>
      </c>
      <c r="M13" s="31">
        <f t="shared" si="0"/>
        <v>1101569</v>
      </c>
      <c r="N13" s="31">
        <f t="shared" si="0"/>
        <v>3510224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6860165</v>
      </c>
      <c r="X13" s="31">
        <f t="shared" si="0"/>
        <v>750036</v>
      </c>
      <c r="Y13" s="31">
        <f t="shared" si="0"/>
        <v>6110129</v>
      </c>
      <c r="Z13" s="32">
        <f>+IF(X13&lt;&gt;0,+(Y13/X13)*100,0)</f>
        <v>814.64476371800811</v>
      </c>
      <c r="AA13" s="33">
        <f>SUM(AA6:AA12)</f>
        <v>1500078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26491839</v>
      </c>
      <c r="F17" s="20">
        <v>26491839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13245912</v>
      </c>
      <c r="Y17" s="24">
        <v>-13245912</v>
      </c>
      <c r="Z17" s="25">
        <v>-100</v>
      </c>
      <c r="AA17" s="26">
        <v>26491839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26491839</v>
      </c>
      <c r="F25" s="36">
        <f t="shared" si="1"/>
        <v>26491839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13245912</v>
      </c>
      <c r="Y25" s="36">
        <f t="shared" si="1"/>
        <v>-13245912</v>
      </c>
      <c r="Z25" s="37">
        <f>+IF(X25&lt;&gt;0,+(Y25/X25)*100,0)</f>
        <v>-100</v>
      </c>
      <c r="AA25" s="38">
        <f>SUM(AA15:AA24)</f>
        <v>26491839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10574129</v>
      </c>
      <c r="D26" s="29">
        <f>+D13+D25</f>
        <v>0</v>
      </c>
      <c r="E26" s="30">
        <f t="shared" si="2"/>
        <v>27991917</v>
      </c>
      <c r="F26" s="31">
        <f t="shared" si="2"/>
        <v>27991917</v>
      </c>
      <c r="G26" s="31">
        <f t="shared" si="2"/>
        <v>951545</v>
      </c>
      <c r="H26" s="31">
        <f t="shared" si="2"/>
        <v>1213482</v>
      </c>
      <c r="I26" s="31">
        <f t="shared" si="2"/>
        <v>1184914</v>
      </c>
      <c r="J26" s="31">
        <f t="shared" si="2"/>
        <v>3349941</v>
      </c>
      <c r="K26" s="31">
        <f t="shared" si="2"/>
        <v>1193754</v>
      </c>
      <c r="L26" s="31">
        <f t="shared" si="2"/>
        <v>1214901</v>
      </c>
      <c r="M26" s="31">
        <f t="shared" si="2"/>
        <v>1101569</v>
      </c>
      <c r="N26" s="31">
        <f t="shared" si="2"/>
        <v>3510224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6860165</v>
      </c>
      <c r="X26" s="31">
        <f t="shared" si="2"/>
        <v>13995948</v>
      </c>
      <c r="Y26" s="31">
        <f t="shared" si="2"/>
        <v>-7135783</v>
      </c>
      <c r="Z26" s="32">
        <f>+IF(X26&lt;&gt;0,+(Y26/X26)*100,0)</f>
        <v>-50.984634981496072</v>
      </c>
      <c r="AA26" s="33">
        <f>+AA13+AA25</f>
        <v>27991917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19000</v>
      </c>
      <c r="L32" s="20">
        <v>19000</v>
      </c>
      <c r="M32" s="20"/>
      <c r="N32" s="20">
        <v>38000</v>
      </c>
      <c r="O32" s="20"/>
      <c r="P32" s="20"/>
      <c r="Q32" s="20"/>
      <c r="R32" s="20"/>
      <c r="S32" s="20"/>
      <c r="T32" s="20"/>
      <c r="U32" s="20"/>
      <c r="V32" s="20"/>
      <c r="W32" s="20">
        <v>38000</v>
      </c>
      <c r="X32" s="20"/>
      <c r="Y32" s="20">
        <v>38000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19000</v>
      </c>
      <c r="L37" s="31">
        <f t="shared" si="3"/>
        <v>19000</v>
      </c>
      <c r="M37" s="31">
        <f t="shared" si="3"/>
        <v>0</v>
      </c>
      <c r="N37" s="31">
        <f t="shared" si="3"/>
        <v>38000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38000</v>
      </c>
      <c r="X37" s="31">
        <f t="shared" si="3"/>
        <v>0</v>
      </c>
      <c r="Y37" s="31">
        <f t="shared" si="3"/>
        <v>38000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83784418</v>
      </c>
      <c r="F40" s="20">
        <v>83784418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41892216</v>
      </c>
      <c r="Y40" s="20">
        <v>-41892216</v>
      </c>
      <c r="Z40" s="21">
        <v>-100</v>
      </c>
      <c r="AA40" s="22">
        <v>83784418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83784418</v>
      </c>
      <c r="F43" s="36">
        <f t="shared" si="4"/>
        <v>83784418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41892216</v>
      </c>
      <c r="Y43" s="36">
        <f t="shared" si="4"/>
        <v>-41892216</v>
      </c>
      <c r="Z43" s="37">
        <f>+IF(X43&lt;&gt;0,+(Y43/X43)*100,0)</f>
        <v>-100</v>
      </c>
      <c r="AA43" s="38">
        <f>SUM(AA39:AA42)</f>
        <v>83784418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83784418</v>
      </c>
      <c r="F44" s="31">
        <f t="shared" si="5"/>
        <v>83784418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19000</v>
      </c>
      <c r="L44" s="31">
        <f t="shared" si="5"/>
        <v>19000</v>
      </c>
      <c r="M44" s="31">
        <f t="shared" si="5"/>
        <v>0</v>
      </c>
      <c r="N44" s="31">
        <f t="shared" si="5"/>
        <v>38000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38000</v>
      </c>
      <c r="X44" s="31">
        <f t="shared" si="5"/>
        <v>41892216</v>
      </c>
      <c r="Y44" s="31">
        <f t="shared" si="5"/>
        <v>-41854216</v>
      </c>
      <c r="Z44" s="32">
        <f>+IF(X44&lt;&gt;0,+(Y44/X44)*100,0)</f>
        <v>-99.909291024375506</v>
      </c>
      <c r="AA44" s="33">
        <f>+AA37+AA43</f>
        <v>83784418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10574129</v>
      </c>
      <c r="D45" s="42">
        <f t="shared" si="6"/>
        <v>0</v>
      </c>
      <c r="E45" s="43">
        <f t="shared" si="6"/>
        <v>-55792501</v>
      </c>
      <c r="F45" s="44">
        <f t="shared" si="6"/>
        <v>-55792501</v>
      </c>
      <c r="G45" s="44">
        <f t="shared" si="6"/>
        <v>951545</v>
      </c>
      <c r="H45" s="44">
        <f t="shared" si="6"/>
        <v>1213482</v>
      </c>
      <c r="I45" s="44">
        <f t="shared" si="6"/>
        <v>1184914</v>
      </c>
      <c r="J45" s="44">
        <f t="shared" si="6"/>
        <v>3349941</v>
      </c>
      <c r="K45" s="44">
        <f t="shared" si="6"/>
        <v>1174754</v>
      </c>
      <c r="L45" s="44">
        <f t="shared" si="6"/>
        <v>1195901</v>
      </c>
      <c r="M45" s="44">
        <f t="shared" si="6"/>
        <v>1101569</v>
      </c>
      <c r="N45" s="44">
        <f t="shared" si="6"/>
        <v>3472224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6822165</v>
      </c>
      <c r="X45" s="44">
        <f t="shared" si="6"/>
        <v>-27896268</v>
      </c>
      <c r="Y45" s="44">
        <f t="shared" si="6"/>
        <v>34718433</v>
      </c>
      <c r="Z45" s="45">
        <f>+IF(X45&lt;&gt;0,+(Y45/X45)*100,0)</f>
        <v>-124.45547554963265</v>
      </c>
      <c r="AA45" s="46">
        <f>+AA26-AA44</f>
        <v>-55792501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-3515177</v>
      </c>
      <c r="D6" s="18"/>
      <c r="E6" s="19">
        <v>361055</v>
      </c>
      <c r="F6" s="20">
        <v>361055</v>
      </c>
      <c r="G6" s="20"/>
      <c r="H6" s="20"/>
      <c r="I6" s="20"/>
      <c r="J6" s="20"/>
      <c r="K6" s="20">
        <v>-20085</v>
      </c>
      <c r="L6" s="20">
        <v>-14864</v>
      </c>
      <c r="M6" s="20"/>
      <c r="N6" s="20">
        <v>-34949</v>
      </c>
      <c r="O6" s="20"/>
      <c r="P6" s="20"/>
      <c r="Q6" s="20"/>
      <c r="R6" s="20"/>
      <c r="S6" s="20"/>
      <c r="T6" s="20"/>
      <c r="U6" s="20"/>
      <c r="V6" s="20"/>
      <c r="W6" s="20">
        <v>-34949</v>
      </c>
      <c r="X6" s="20">
        <v>180522</v>
      </c>
      <c r="Y6" s="20">
        <v>-215471</v>
      </c>
      <c r="Z6" s="21">
        <v>-119.35996720621308</v>
      </c>
      <c r="AA6" s="22">
        <v>361055</v>
      </c>
    </row>
    <row r="7" spans="1:27" x14ac:dyDescent="0.25">
      <c r="A7" s="23" t="s">
        <v>35</v>
      </c>
      <c r="B7" s="17" t="s">
        <v>32</v>
      </c>
      <c r="C7" s="18">
        <v>10666085</v>
      </c>
      <c r="D7" s="18"/>
      <c r="E7" s="19">
        <v>8459948</v>
      </c>
      <c r="F7" s="20">
        <v>8459948</v>
      </c>
      <c r="G7" s="20">
        <v>614257</v>
      </c>
      <c r="H7" s="20">
        <v>649764</v>
      </c>
      <c r="I7" s="20">
        <v>625417</v>
      </c>
      <c r="J7" s="20">
        <v>1889438</v>
      </c>
      <c r="K7" s="20">
        <v>609000</v>
      </c>
      <c r="L7" s="20">
        <v>1154617</v>
      </c>
      <c r="M7" s="20">
        <v>612644</v>
      </c>
      <c r="N7" s="20">
        <v>2376261</v>
      </c>
      <c r="O7" s="20"/>
      <c r="P7" s="20"/>
      <c r="Q7" s="20"/>
      <c r="R7" s="20"/>
      <c r="S7" s="20"/>
      <c r="T7" s="20"/>
      <c r="U7" s="20"/>
      <c r="V7" s="20"/>
      <c r="W7" s="20">
        <v>4265699</v>
      </c>
      <c r="X7" s="20">
        <v>4229964</v>
      </c>
      <c r="Y7" s="20">
        <v>35735</v>
      </c>
      <c r="Z7" s="21">
        <v>0.84480624421389883</v>
      </c>
      <c r="AA7" s="22">
        <v>8459948</v>
      </c>
    </row>
    <row r="8" spans="1:27" x14ac:dyDescent="0.25">
      <c r="A8" s="23" t="s">
        <v>36</v>
      </c>
      <c r="B8" s="17" t="s">
        <v>32</v>
      </c>
      <c r="C8" s="18">
        <v>212643</v>
      </c>
      <c r="D8" s="18"/>
      <c r="E8" s="19">
        <v>335484</v>
      </c>
      <c r="F8" s="20">
        <v>335484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167742</v>
      </c>
      <c r="Y8" s="20">
        <v>-167742</v>
      </c>
      <c r="Z8" s="21">
        <v>-100</v>
      </c>
      <c r="AA8" s="22">
        <v>335484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2306430</v>
      </c>
      <c r="D11" s="18"/>
      <c r="E11" s="19"/>
      <c r="F11" s="20"/>
      <c r="G11" s="24"/>
      <c r="H11" s="24"/>
      <c r="I11" s="24"/>
      <c r="J11" s="20"/>
      <c r="K11" s="24"/>
      <c r="L11" s="24">
        <v>1808</v>
      </c>
      <c r="M11" s="20"/>
      <c r="N11" s="24">
        <v>1808</v>
      </c>
      <c r="O11" s="24"/>
      <c r="P11" s="24"/>
      <c r="Q11" s="20"/>
      <c r="R11" s="24"/>
      <c r="S11" s="24"/>
      <c r="T11" s="20"/>
      <c r="U11" s="24"/>
      <c r="V11" s="24"/>
      <c r="W11" s="24">
        <v>1808</v>
      </c>
      <c r="X11" s="20"/>
      <c r="Y11" s="24">
        <v>1808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-136980</v>
      </c>
      <c r="F12" s="20">
        <v>-136980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-68460</v>
      </c>
      <c r="Y12" s="20">
        <v>68460</v>
      </c>
      <c r="Z12" s="21">
        <v>-100</v>
      </c>
      <c r="AA12" s="22">
        <v>-136980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9669981</v>
      </c>
      <c r="D13" s="29">
        <f>SUM(D6:D12)</f>
        <v>0</v>
      </c>
      <c r="E13" s="30">
        <f t="shared" si="0"/>
        <v>9019507</v>
      </c>
      <c r="F13" s="31">
        <f t="shared" si="0"/>
        <v>9019507</v>
      </c>
      <c r="G13" s="31">
        <f t="shared" si="0"/>
        <v>614257</v>
      </c>
      <c r="H13" s="31">
        <f t="shared" si="0"/>
        <v>649764</v>
      </c>
      <c r="I13" s="31">
        <f t="shared" si="0"/>
        <v>625417</v>
      </c>
      <c r="J13" s="31">
        <f t="shared" si="0"/>
        <v>1889438</v>
      </c>
      <c r="K13" s="31">
        <f t="shared" si="0"/>
        <v>588915</v>
      </c>
      <c r="L13" s="31">
        <f t="shared" si="0"/>
        <v>1141561</v>
      </c>
      <c r="M13" s="31">
        <f t="shared" si="0"/>
        <v>612644</v>
      </c>
      <c r="N13" s="31">
        <f t="shared" si="0"/>
        <v>2343120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4232558</v>
      </c>
      <c r="X13" s="31">
        <f t="shared" si="0"/>
        <v>4509768</v>
      </c>
      <c r="Y13" s="31">
        <f t="shared" si="0"/>
        <v>-277210</v>
      </c>
      <c r="Z13" s="32">
        <f>+IF(X13&lt;&gt;0,+(Y13/X13)*100,0)</f>
        <v>-6.1468793960132757</v>
      </c>
      <c r="AA13" s="33">
        <f>SUM(AA6:AA12)</f>
        <v>9019507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28678410</v>
      </c>
      <c r="D17" s="18"/>
      <c r="E17" s="19">
        <v>-1097450</v>
      </c>
      <c r="F17" s="20">
        <v>-1097450</v>
      </c>
      <c r="G17" s="24"/>
      <c r="H17" s="24"/>
      <c r="I17" s="24"/>
      <c r="J17" s="20"/>
      <c r="K17" s="24"/>
      <c r="L17" s="24">
        <v>-28771713</v>
      </c>
      <c r="M17" s="20"/>
      <c r="N17" s="24">
        <v>-28771713</v>
      </c>
      <c r="O17" s="24"/>
      <c r="P17" s="24"/>
      <c r="Q17" s="20"/>
      <c r="R17" s="24"/>
      <c r="S17" s="24"/>
      <c r="T17" s="20"/>
      <c r="U17" s="24"/>
      <c r="V17" s="24"/>
      <c r="W17" s="24">
        <v>-28771713</v>
      </c>
      <c r="X17" s="20">
        <v>-548724</v>
      </c>
      <c r="Y17" s="24">
        <v>-28222989</v>
      </c>
      <c r="Z17" s="25">
        <v>5143.3851991164956</v>
      </c>
      <c r="AA17" s="26">
        <v>-1097450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28678410</v>
      </c>
      <c r="D25" s="29">
        <f t="shared" ref="D25:Y25" si="1">SUM(D15:D24)</f>
        <v>0</v>
      </c>
      <c r="E25" s="35">
        <f t="shared" si="1"/>
        <v>-1097450</v>
      </c>
      <c r="F25" s="36">
        <f t="shared" si="1"/>
        <v>-1097450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-28771713</v>
      </c>
      <c r="M25" s="36">
        <f t="shared" si="1"/>
        <v>0</v>
      </c>
      <c r="N25" s="36">
        <f t="shared" si="1"/>
        <v>-28771713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-28771713</v>
      </c>
      <c r="X25" s="36">
        <f t="shared" si="1"/>
        <v>-548724</v>
      </c>
      <c r="Y25" s="36">
        <f t="shared" si="1"/>
        <v>-28222989</v>
      </c>
      <c r="Z25" s="37">
        <f>+IF(X25&lt;&gt;0,+(Y25/X25)*100,0)</f>
        <v>5143.3851991164956</v>
      </c>
      <c r="AA25" s="38">
        <f>SUM(AA15:AA24)</f>
        <v>-1097450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38348391</v>
      </c>
      <c r="D26" s="29">
        <f>+D13+D25</f>
        <v>0</v>
      </c>
      <c r="E26" s="30">
        <f t="shared" si="2"/>
        <v>7922057</v>
      </c>
      <c r="F26" s="31">
        <f t="shared" si="2"/>
        <v>7922057</v>
      </c>
      <c r="G26" s="31">
        <f t="shared" si="2"/>
        <v>614257</v>
      </c>
      <c r="H26" s="31">
        <f t="shared" si="2"/>
        <v>649764</v>
      </c>
      <c r="I26" s="31">
        <f t="shared" si="2"/>
        <v>625417</v>
      </c>
      <c r="J26" s="31">
        <f t="shared" si="2"/>
        <v>1889438</v>
      </c>
      <c r="K26" s="31">
        <f t="shared" si="2"/>
        <v>588915</v>
      </c>
      <c r="L26" s="31">
        <f t="shared" si="2"/>
        <v>-27630152</v>
      </c>
      <c r="M26" s="31">
        <f t="shared" si="2"/>
        <v>612644</v>
      </c>
      <c r="N26" s="31">
        <f t="shared" si="2"/>
        <v>-26428593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-24539155</v>
      </c>
      <c r="X26" s="31">
        <f t="shared" si="2"/>
        <v>3961044</v>
      </c>
      <c r="Y26" s="31">
        <f t="shared" si="2"/>
        <v>-28500199</v>
      </c>
      <c r="Z26" s="32">
        <f>+IF(X26&lt;&gt;0,+(Y26/X26)*100,0)</f>
        <v>-719.51230534172305</v>
      </c>
      <c r="AA26" s="33">
        <f>+AA13+AA25</f>
        <v>7922057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20776055</v>
      </c>
      <c r="D32" s="18"/>
      <c r="E32" s="19">
        <v>5525908</v>
      </c>
      <c r="F32" s="20">
        <v>5525908</v>
      </c>
      <c r="G32" s="20">
        <v>114124</v>
      </c>
      <c r="H32" s="20">
        <v>132531</v>
      </c>
      <c r="I32" s="20">
        <v>134474</v>
      </c>
      <c r="J32" s="20">
        <v>381129</v>
      </c>
      <c r="K32" s="20">
        <v>122239</v>
      </c>
      <c r="L32" s="20">
        <v>158003</v>
      </c>
      <c r="M32" s="20">
        <v>160339</v>
      </c>
      <c r="N32" s="20">
        <v>440581</v>
      </c>
      <c r="O32" s="20"/>
      <c r="P32" s="20"/>
      <c r="Q32" s="20"/>
      <c r="R32" s="20"/>
      <c r="S32" s="20"/>
      <c r="T32" s="20"/>
      <c r="U32" s="20"/>
      <c r="V32" s="20"/>
      <c r="W32" s="20">
        <v>821710</v>
      </c>
      <c r="X32" s="20">
        <v>2762910</v>
      </c>
      <c r="Y32" s="20">
        <v>-1941200</v>
      </c>
      <c r="Z32" s="21">
        <v>-70.259255639886931</v>
      </c>
      <c r="AA32" s="22">
        <v>5525908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20776055</v>
      </c>
      <c r="D37" s="29">
        <f t="shared" ref="D37:Y37" si="3">SUM(D29:D36)</f>
        <v>0</v>
      </c>
      <c r="E37" s="30">
        <f t="shared" si="3"/>
        <v>5525908</v>
      </c>
      <c r="F37" s="31">
        <f t="shared" si="3"/>
        <v>5525908</v>
      </c>
      <c r="G37" s="31">
        <f t="shared" si="3"/>
        <v>114124</v>
      </c>
      <c r="H37" s="31">
        <f t="shared" si="3"/>
        <v>132531</v>
      </c>
      <c r="I37" s="31">
        <f t="shared" si="3"/>
        <v>134474</v>
      </c>
      <c r="J37" s="31">
        <f t="shared" si="3"/>
        <v>381129</v>
      </c>
      <c r="K37" s="31">
        <f t="shared" si="3"/>
        <v>122239</v>
      </c>
      <c r="L37" s="31">
        <f t="shared" si="3"/>
        <v>158003</v>
      </c>
      <c r="M37" s="31">
        <f t="shared" si="3"/>
        <v>160339</v>
      </c>
      <c r="N37" s="31">
        <f t="shared" si="3"/>
        <v>440581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821710</v>
      </c>
      <c r="X37" s="31">
        <f t="shared" si="3"/>
        <v>2762910</v>
      </c>
      <c r="Y37" s="31">
        <f t="shared" si="3"/>
        <v>-1941200</v>
      </c>
      <c r="Z37" s="32">
        <f>+IF(X37&lt;&gt;0,+(Y37/X37)*100,0)</f>
        <v>-70.259255639886931</v>
      </c>
      <c r="AA37" s="33">
        <f>SUM(AA29:AA36)</f>
        <v>5525908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20776055</v>
      </c>
      <c r="D44" s="29">
        <f>+D37+D43</f>
        <v>0</v>
      </c>
      <c r="E44" s="30">
        <f t="shared" si="5"/>
        <v>5525908</v>
      </c>
      <c r="F44" s="31">
        <f t="shared" si="5"/>
        <v>5525908</v>
      </c>
      <c r="G44" s="31">
        <f t="shared" si="5"/>
        <v>114124</v>
      </c>
      <c r="H44" s="31">
        <f t="shared" si="5"/>
        <v>132531</v>
      </c>
      <c r="I44" s="31">
        <f t="shared" si="5"/>
        <v>134474</v>
      </c>
      <c r="J44" s="31">
        <f t="shared" si="5"/>
        <v>381129</v>
      </c>
      <c r="K44" s="31">
        <f t="shared" si="5"/>
        <v>122239</v>
      </c>
      <c r="L44" s="31">
        <f t="shared" si="5"/>
        <v>158003</v>
      </c>
      <c r="M44" s="31">
        <f t="shared" si="5"/>
        <v>160339</v>
      </c>
      <c r="N44" s="31">
        <f t="shared" si="5"/>
        <v>440581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821710</v>
      </c>
      <c r="X44" s="31">
        <f t="shared" si="5"/>
        <v>2762910</v>
      </c>
      <c r="Y44" s="31">
        <f t="shared" si="5"/>
        <v>-1941200</v>
      </c>
      <c r="Z44" s="32">
        <f>+IF(X44&lt;&gt;0,+(Y44/X44)*100,0)</f>
        <v>-70.259255639886931</v>
      </c>
      <c r="AA44" s="33">
        <f>+AA37+AA43</f>
        <v>5525908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17572336</v>
      </c>
      <c r="D45" s="42">
        <f t="shared" si="6"/>
        <v>0</v>
      </c>
      <c r="E45" s="43">
        <f t="shared" si="6"/>
        <v>2396149</v>
      </c>
      <c r="F45" s="44">
        <f t="shared" si="6"/>
        <v>2396149</v>
      </c>
      <c r="G45" s="44">
        <f t="shared" si="6"/>
        <v>500133</v>
      </c>
      <c r="H45" s="44">
        <f t="shared" si="6"/>
        <v>517233</v>
      </c>
      <c r="I45" s="44">
        <f t="shared" si="6"/>
        <v>490943</v>
      </c>
      <c r="J45" s="44">
        <f t="shared" si="6"/>
        <v>1508309</v>
      </c>
      <c r="K45" s="44">
        <f t="shared" si="6"/>
        <v>466676</v>
      </c>
      <c r="L45" s="44">
        <f t="shared" si="6"/>
        <v>-27788155</v>
      </c>
      <c r="M45" s="44">
        <f t="shared" si="6"/>
        <v>452305</v>
      </c>
      <c r="N45" s="44">
        <f t="shared" si="6"/>
        <v>-26869174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-25360865</v>
      </c>
      <c r="X45" s="44">
        <f t="shared" si="6"/>
        <v>1198134</v>
      </c>
      <c r="Y45" s="44">
        <f t="shared" si="6"/>
        <v>-26558999</v>
      </c>
      <c r="Z45" s="45">
        <f>+IF(X45&lt;&gt;0,+(Y45/X45)*100,0)</f>
        <v>-2216.6968803155573</v>
      </c>
      <c r="AA45" s="46">
        <f>+AA26-AA44</f>
        <v>2396149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13481342</v>
      </c>
      <c r="D47" s="18"/>
      <c r="E47" s="19"/>
      <c r="F47" s="20"/>
      <c r="G47" s="20"/>
      <c r="H47" s="20"/>
      <c r="I47" s="20">
        <v>626468</v>
      </c>
      <c r="J47" s="20">
        <v>626468</v>
      </c>
      <c r="K47" s="20"/>
      <c r="L47" s="20">
        <v>11175622</v>
      </c>
      <c r="M47" s="20">
        <v>1753363</v>
      </c>
      <c r="N47" s="20">
        <v>12928985</v>
      </c>
      <c r="O47" s="20"/>
      <c r="P47" s="20"/>
      <c r="Q47" s="20"/>
      <c r="R47" s="20"/>
      <c r="S47" s="20"/>
      <c r="T47" s="20"/>
      <c r="U47" s="20"/>
      <c r="V47" s="20"/>
      <c r="W47" s="20">
        <v>13555453</v>
      </c>
      <c r="X47" s="20"/>
      <c r="Y47" s="20">
        <v>13555453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13481342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626468</v>
      </c>
      <c r="J50" s="52">
        <f t="shared" si="7"/>
        <v>626468</v>
      </c>
      <c r="K50" s="52">
        <f t="shared" si="7"/>
        <v>0</v>
      </c>
      <c r="L50" s="52">
        <f t="shared" si="7"/>
        <v>11175622</v>
      </c>
      <c r="M50" s="52">
        <f t="shared" si="7"/>
        <v>1753363</v>
      </c>
      <c r="N50" s="52">
        <f t="shared" si="7"/>
        <v>12928985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13555453</v>
      </c>
      <c r="X50" s="52">
        <f t="shared" si="7"/>
        <v>0</v>
      </c>
      <c r="Y50" s="52">
        <f t="shared" si="7"/>
        <v>13555453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381066</v>
      </c>
      <c r="F6" s="20">
        <v>381066</v>
      </c>
      <c r="G6" s="20"/>
      <c r="H6" s="20"/>
      <c r="I6" s="20"/>
      <c r="J6" s="20"/>
      <c r="K6" s="20"/>
      <c r="L6" s="20">
        <v>-357527</v>
      </c>
      <c r="M6" s="20">
        <v>-66261</v>
      </c>
      <c r="N6" s="20">
        <v>-423788</v>
      </c>
      <c r="O6" s="20"/>
      <c r="P6" s="20"/>
      <c r="Q6" s="20"/>
      <c r="R6" s="20"/>
      <c r="S6" s="20"/>
      <c r="T6" s="20"/>
      <c r="U6" s="20"/>
      <c r="V6" s="20"/>
      <c r="W6" s="20">
        <v>-423788</v>
      </c>
      <c r="X6" s="20">
        <v>190536</v>
      </c>
      <c r="Y6" s="20">
        <v>-614324</v>
      </c>
      <c r="Z6" s="21">
        <v>-322.41886047780997</v>
      </c>
      <c r="AA6" s="22">
        <v>381066</v>
      </c>
    </row>
    <row r="7" spans="1:27" x14ac:dyDescent="0.25">
      <c r="A7" s="23" t="s">
        <v>35</v>
      </c>
      <c r="B7" s="17" t="s">
        <v>32</v>
      </c>
      <c r="C7" s="18">
        <v>278182</v>
      </c>
      <c r="D7" s="18"/>
      <c r="E7" s="19">
        <v>1722778</v>
      </c>
      <c r="F7" s="20">
        <v>1722778</v>
      </c>
      <c r="G7" s="20">
        <v>1406786</v>
      </c>
      <c r="H7" s="20">
        <v>-2741728</v>
      </c>
      <c r="I7" s="20">
        <v>1063507</v>
      </c>
      <c r="J7" s="20">
        <v>-271435</v>
      </c>
      <c r="K7" s="20">
        <v>422837</v>
      </c>
      <c r="L7" s="20">
        <v>1236930</v>
      </c>
      <c r="M7" s="20">
        <v>981574</v>
      </c>
      <c r="N7" s="20">
        <v>2641341</v>
      </c>
      <c r="O7" s="20"/>
      <c r="P7" s="20"/>
      <c r="Q7" s="20"/>
      <c r="R7" s="20"/>
      <c r="S7" s="20"/>
      <c r="T7" s="20"/>
      <c r="U7" s="20"/>
      <c r="V7" s="20"/>
      <c r="W7" s="20">
        <v>2369906</v>
      </c>
      <c r="X7" s="20">
        <v>861390</v>
      </c>
      <c r="Y7" s="20">
        <v>1508516</v>
      </c>
      <c r="Z7" s="21">
        <v>175.12578506831983</v>
      </c>
      <c r="AA7" s="22">
        <v>1722778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278182</v>
      </c>
      <c r="D13" s="29">
        <f>SUM(D6:D12)</f>
        <v>0</v>
      </c>
      <c r="E13" s="30">
        <f t="shared" si="0"/>
        <v>2103844</v>
      </c>
      <c r="F13" s="31">
        <f t="shared" si="0"/>
        <v>2103844</v>
      </c>
      <c r="G13" s="31">
        <f t="shared" si="0"/>
        <v>1406786</v>
      </c>
      <c r="H13" s="31">
        <f t="shared" si="0"/>
        <v>-2741728</v>
      </c>
      <c r="I13" s="31">
        <f t="shared" si="0"/>
        <v>1063507</v>
      </c>
      <c r="J13" s="31">
        <f t="shared" si="0"/>
        <v>-271435</v>
      </c>
      <c r="K13" s="31">
        <f t="shared" si="0"/>
        <v>422837</v>
      </c>
      <c r="L13" s="31">
        <f t="shared" si="0"/>
        <v>879403</v>
      </c>
      <c r="M13" s="31">
        <f t="shared" si="0"/>
        <v>915313</v>
      </c>
      <c r="N13" s="31">
        <f t="shared" si="0"/>
        <v>2217553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1946118</v>
      </c>
      <c r="X13" s="31">
        <f t="shared" si="0"/>
        <v>1051926</v>
      </c>
      <c r="Y13" s="31">
        <f t="shared" si="0"/>
        <v>894192</v>
      </c>
      <c r="Z13" s="32">
        <f>+IF(X13&lt;&gt;0,+(Y13/X13)*100,0)</f>
        <v>85.005218998294552</v>
      </c>
      <c r="AA13" s="33">
        <f>SUM(AA6:AA12)</f>
        <v>2103844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24136300</v>
      </c>
      <c r="D17" s="18"/>
      <c r="E17" s="19">
        <v>-882956</v>
      </c>
      <c r="F17" s="20">
        <v>-882956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-441480</v>
      </c>
      <c r="Y17" s="24">
        <v>441480</v>
      </c>
      <c r="Z17" s="25">
        <v>-100</v>
      </c>
      <c r="AA17" s="26">
        <v>-882956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24136300</v>
      </c>
      <c r="D25" s="29">
        <f t="shared" ref="D25:Y25" si="1">SUM(D15:D24)</f>
        <v>0</v>
      </c>
      <c r="E25" s="35">
        <f t="shared" si="1"/>
        <v>-882956</v>
      </c>
      <c r="F25" s="36">
        <f t="shared" si="1"/>
        <v>-882956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-441480</v>
      </c>
      <c r="Y25" s="36">
        <f t="shared" si="1"/>
        <v>441480</v>
      </c>
      <c r="Z25" s="37">
        <f>+IF(X25&lt;&gt;0,+(Y25/X25)*100,0)</f>
        <v>-100</v>
      </c>
      <c r="AA25" s="38">
        <f>SUM(AA15:AA24)</f>
        <v>-882956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24414482</v>
      </c>
      <c r="D26" s="29">
        <f>+D13+D25</f>
        <v>0</v>
      </c>
      <c r="E26" s="30">
        <f t="shared" si="2"/>
        <v>1220888</v>
      </c>
      <c r="F26" s="31">
        <f t="shared" si="2"/>
        <v>1220888</v>
      </c>
      <c r="G26" s="31">
        <f t="shared" si="2"/>
        <v>1406786</v>
      </c>
      <c r="H26" s="31">
        <f t="shared" si="2"/>
        <v>-2741728</v>
      </c>
      <c r="I26" s="31">
        <f t="shared" si="2"/>
        <v>1063507</v>
      </c>
      <c r="J26" s="31">
        <f t="shared" si="2"/>
        <v>-271435</v>
      </c>
      <c r="K26" s="31">
        <f t="shared" si="2"/>
        <v>422837</v>
      </c>
      <c r="L26" s="31">
        <f t="shared" si="2"/>
        <v>879403</v>
      </c>
      <c r="M26" s="31">
        <f t="shared" si="2"/>
        <v>915313</v>
      </c>
      <c r="N26" s="31">
        <f t="shared" si="2"/>
        <v>2217553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1946118</v>
      </c>
      <c r="X26" s="31">
        <f t="shared" si="2"/>
        <v>610446</v>
      </c>
      <c r="Y26" s="31">
        <f t="shared" si="2"/>
        <v>1335672</v>
      </c>
      <c r="Z26" s="32">
        <f>+IF(X26&lt;&gt;0,+(Y26/X26)*100,0)</f>
        <v>218.80264593428413</v>
      </c>
      <c r="AA26" s="33">
        <f>+AA13+AA25</f>
        <v>1220888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4838688</v>
      </c>
      <c r="D32" s="18"/>
      <c r="E32" s="19">
        <v>34330</v>
      </c>
      <c r="F32" s="20">
        <v>34330</v>
      </c>
      <c r="G32" s="20">
        <v>383593</v>
      </c>
      <c r="H32" s="20">
        <v>403461</v>
      </c>
      <c r="I32" s="20">
        <v>423758</v>
      </c>
      <c r="J32" s="20">
        <v>1210812</v>
      </c>
      <c r="K32" s="20">
        <v>390910</v>
      </c>
      <c r="L32" s="20">
        <v>12690</v>
      </c>
      <c r="M32" s="20">
        <v>33514</v>
      </c>
      <c r="N32" s="20">
        <v>437114</v>
      </c>
      <c r="O32" s="20"/>
      <c r="P32" s="20"/>
      <c r="Q32" s="20"/>
      <c r="R32" s="20"/>
      <c r="S32" s="20"/>
      <c r="T32" s="20"/>
      <c r="U32" s="20"/>
      <c r="V32" s="20"/>
      <c r="W32" s="20">
        <v>1647926</v>
      </c>
      <c r="X32" s="20">
        <v>17166</v>
      </c>
      <c r="Y32" s="20">
        <v>1630760</v>
      </c>
      <c r="Z32" s="21">
        <v>9499.9417453104961</v>
      </c>
      <c r="AA32" s="22">
        <v>34330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804665</v>
      </c>
      <c r="F35" s="20">
        <v>804665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402336</v>
      </c>
      <c r="Y35" s="20">
        <v>-402336</v>
      </c>
      <c r="Z35" s="21">
        <v>-100</v>
      </c>
      <c r="AA35" s="22">
        <v>804665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4838688</v>
      </c>
      <c r="D37" s="29">
        <f t="shared" ref="D37:Y37" si="3">SUM(D29:D36)</f>
        <v>0</v>
      </c>
      <c r="E37" s="30">
        <f t="shared" si="3"/>
        <v>838995</v>
      </c>
      <c r="F37" s="31">
        <f t="shared" si="3"/>
        <v>838995</v>
      </c>
      <c r="G37" s="31">
        <f t="shared" si="3"/>
        <v>383593</v>
      </c>
      <c r="H37" s="31">
        <f t="shared" si="3"/>
        <v>403461</v>
      </c>
      <c r="I37" s="31">
        <f t="shared" si="3"/>
        <v>423758</v>
      </c>
      <c r="J37" s="31">
        <f t="shared" si="3"/>
        <v>1210812</v>
      </c>
      <c r="K37" s="31">
        <f t="shared" si="3"/>
        <v>390910</v>
      </c>
      <c r="L37" s="31">
        <f t="shared" si="3"/>
        <v>12690</v>
      </c>
      <c r="M37" s="31">
        <f t="shared" si="3"/>
        <v>33514</v>
      </c>
      <c r="N37" s="31">
        <f t="shared" si="3"/>
        <v>437114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1647926</v>
      </c>
      <c r="X37" s="31">
        <f t="shared" si="3"/>
        <v>419502</v>
      </c>
      <c r="Y37" s="31">
        <f t="shared" si="3"/>
        <v>1228424</v>
      </c>
      <c r="Z37" s="32">
        <f>+IF(X37&lt;&gt;0,+(Y37/X37)*100,0)</f>
        <v>292.82911642852713</v>
      </c>
      <c r="AA37" s="33">
        <f>SUM(AA29:AA36)</f>
        <v>838995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4838688</v>
      </c>
      <c r="D44" s="29">
        <f>+D37+D43</f>
        <v>0</v>
      </c>
      <c r="E44" s="30">
        <f t="shared" si="5"/>
        <v>838995</v>
      </c>
      <c r="F44" s="31">
        <f t="shared" si="5"/>
        <v>838995</v>
      </c>
      <c r="G44" s="31">
        <f t="shared" si="5"/>
        <v>383593</v>
      </c>
      <c r="H44" s="31">
        <f t="shared" si="5"/>
        <v>403461</v>
      </c>
      <c r="I44" s="31">
        <f t="shared" si="5"/>
        <v>423758</v>
      </c>
      <c r="J44" s="31">
        <f t="shared" si="5"/>
        <v>1210812</v>
      </c>
      <c r="K44" s="31">
        <f t="shared" si="5"/>
        <v>390910</v>
      </c>
      <c r="L44" s="31">
        <f t="shared" si="5"/>
        <v>12690</v>
      </c>
      <c r="M44" s="31">
        <f t="shared" si="5"/>
        <v>33514</v>
      </c>
      <c r="N44" s="31">
        <f t="shared" si="5"/>
        <v>437114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1647926</v>
      </c>
      <c r="X44" s="31">
        <f t="shared" si="5"/>
        <v>419502</v>
      </c>
      <c r="Y44" s="31">
        <f t="shared" si="5"/>
        <v>1228424</v>
      </c>
      <c r="Z44" s="32">
        <f>+IF(X44&lt;&gt;0,+(Y44/X44)*100,0)</f>
        <v>292.82911642852713</v>
      </c>
      <c r="AA44" s="33">
        <f>+AA37+AA43</f>
        <v>838995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19575794</v>
      </c>
      <c r="D45" s="42">
        <f t="shared" si="6"/>
        <v>0</v>
      </c>
      <c r="E45" s="43">
        <f t="shared" si="6"/>
        <v>381893</v>
      </c>
      <c r="F45" s="44">
        <f t="shared" si="6"/>
        <v>381893</v>
      </c>
      <c r="G45" s="44">
        <f t="shared" si="6"/>
        <v>1023193</v>
      </c>
      <c r="H45" s="44">
        <f t="shared" si="6"/>
        <v>-3145189</v>
      </c>
      <c r="I45" s="44">
        <f t="shared" si="6"/>
        <v>639749</v>
      </c>
      <c r="J45" s="44">
        <f t="shared" si="6"/>
        <v>-1482247</v>
      </c>
      <c r="K45" s="44">
        <f t="shared" si="6"/>
        <v>31927</v>
      </c>
      <c r="L45" s="44">
        <f t="shared" si="6"/>
        <v>866713</v>
      </c>
      <c r="M45" s="44">
        <f t="shared" si="6"/>
        <v>881799</v>
      </c>
      <c r="N45" s="44">
        <f t="shared" si="6"/>
        <v>1780439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298192</v>
      </c>
      <c r="X45" s="44">
        <f t="shared" si="6"/>
        <v>190944</v>
      </c>
      <c r="Y45" s="44">
        <f t="shared" si="6"/>
        <v>107248</v>
      </c>
      <c r="Z45" s="45">
        <f>+IF(X45&lt;&gt;0,+(Y45/X45)*100,0)</f>
        <v>56.167253226076753</v>
      </c>
      <c r="AA45" s="46">
        <f>+AA26-AA44</f>
        <v>381893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179078</v>
      </c>
      <c r="D6" s="18"/>
      <c r="E6" s="19">
        <v>3570439</v>
      </c>
      <c r="F6" s="20">
        <v>3570439</v>
      </c>
      <c r="G6" s="20">
        <v>76294</v>
      </c>
      <c r="H6" s="20">
        <v>153553</v>
      </c>
      <c r="I6" s="20">
        <v>253763</v>
      </c>
      <c r="J6" s="20">
        <v>483610</v>
      </c>
      <c r="K6" s="20">
        <v>180188</v>
      </c>
      <c r="L6" s="20">
        <v>628172</v>
      </c>
      <c r="M6" s="20">
        <v>54756</v>
      </c>
      <c r="N6" s="20">
        <v>863116</v>
      </c>
      <c r="O6" s="20"/>
      <c r="P6" s="20"/>
      <c r="Q6" s="20"/>
      <c r="R6" s="20"/>
      <c r="S6" s="20"/>
      <c r="T6" s="20"/>
      <c r="U6" s="20"/>
      <c r="V6" s="20"/>
      <c r="W6" s="20">
        <v>1346726</v>
      </c>
      <c r="X6" s="20">
        <v>1785216</v>
      </c>
      <c r="Y6" s="20">
        <v>-438490</v>
      </c>
      <c r="Z6" s="21">
        <v>-24.562293862479386</v>
      </c>
      <c r="AA6" s="22">
        <v>3570439</v>
      </c>
    </row>
    <row r="7" spans="1:27" x14ac:dyDescent="0.25">
      <c r="A7" s="23" t="s">
        <v>35</v>
      </c>
      <c r="B7" s="17" t="s">
        <v>32</v>
      </c>
      <c r="C7" s="18">
        <v>4401977</v>
      </c>
      <c r="D7" s="18"/>
      <c r="E7" s="19">
        <v>22744499</v>
      </c>
      <c r="F7" s="20">
        <v>22744499</v>
      </c>
      <c r="G7" s="20">
        <v>1568405</v>
      </c>
      <c r="H7" s="20">
        <v>785855</v>
      </c>
      <c r="I7" s="20">
        <v>8845769</v>
      </c>
      <c r="J7" s="20">
        <v>11200029</v>
      </c>
      <c r="K7" s="20">
        <v>779949</v>
      </c>
      <c r="L7" s="20">
        <v>778642</v>
      </c>
      <c r="M7" s="20">
        <v>778478</v>
      </c>
      <c r="N7" s="20">
        <v>2337069</v>
      </c>
      <c r="O7" s="20"/>
      <c r="P7" s="20"/>
      <c r="Q7" s="20"/>
      <c r="R7" s="20"/>
      <c r="S7" s="20"/>
      <c r="T7" s="20"/>
      <c r="U7" s="20"/>
      <c r="V7" s="20"/>
      <c r="W7" s="20">
        <v>13537098</v>
      </c>
      <c r="X7" s="20">
        <v>11372244</v>
      </c>
      <c r="Y7" s="20">
        <v>2164854</v>
      </c>
      <c r="Z7" s="21">
        <v>19.036295738993996</v>
      </c>
      <c r="AA7" s="22">
        <v>22744499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-637746</v>
      </c>
      <c r="F8" s="20">
        <v>-637746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-318870</v>
      </c>
      <c r="Y8" s="20">
        <v>318870</v>
      </c>
      <c r="Z8" s="21">
        <v>-100</v>
      </c>
      <c r="AA8" s="22">
        <v>-637746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-865869</v>
      </c>
      <c r="D11" s="18"/>
      <c r="E11" s="19">
        <v>507735</v>
      </c>
      <c r="F11" s="20">
        <v>507735</v>
      </c>
      <c r="G11" s="24"/>
      <c r="H11" s="24"/>
      <c r="I11" s="24">
        <v>865869</v>
      </c>
      <c r="J11" s="20">
        <v>865869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865869</v>
      </c>
      <c r="X11" s="20">
        <v>253872</v>
      </c>
      <c r="Y11" s="24">
        <v>611997</v>
      </c>
      <c r="Z11" s="25">
        <v>241.06518245415015</v>
      </c>
      <c r="AA11" s="26">
        <v>507735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3715186</v>
      </c>
      <c r="D13" s="29">
        <f>SUM(D6:D12)</f>
        <v>0</v>
      </c>
      <c r="E13" s="30">
        <f t="shared" si="0"/>
        <v>26184927</v>
      </c>
      <c r="F13" s="31">
        <f t="shared" si="0"/>
        <v>26184927</v>
      </c>
      <c r="G13" s="31">
        <f t="shared" si="0"/>
        <v>1644699</v>
      </c>
      <c r="H13" s="31">
        <f t="shared" si="0"/>
        <v>939408</v>
      </c>
      <c r="I13" s="31">
        <f t="shared" si="0"/>
        <v>9965401</v>
      </c>
      <c r="J13" s="31">
        <f t="shared" si="0"/>
        <v>12549508</v>
      </c>
      <c r="K13" s="31">
        <f t="shared" si="0"/>
        <v>960137</v>
      </c>
      <c r="L13" s="31">
        <f t="shared" si="0"/>
        <v>1406814</v>
      </c>
      <c r="M13" s="31">
        <f t="shared" si="0"/>
        <v>833234</v>
      </c>
      <c r="N13" s="31">
        <f t="shared" si="0"/>
        <v>3200185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15749693</v>
      </c>
      <c r="X13" s="31">
        <f t="shared" si="0"/>
        <v>13092462</v>
      </c>
      <c r="Y13" s="31">
        <f t="shared" si="0"/>
        <v>2657231</v>
      </c>
      <c r="Z13" s="32">
        <f>+IF(X13&lt;&gt;0,+(Y13/X13)*100,0)</f>
        <v>20.295884761781245</v>
      </c>
      <c r="AA13" s="33">
        <f>SUM(AA6:AA12)</f>
        <v>26184927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365067</v>
      </c>
      <c r="D17" s="18"/>
      <c r="E17" s="19"/>
      <c r="F17" s="20"/>
      <c r="G17" s="24"/>
      <c r="H17" s="24"/>
      <c r="I17" s="24">
        <v>-5492175</v>
      </c>
      <c r="J17" s="20">
        <v>-5492175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-5492175</v>
      </c>
      <c r="X17" s="20"/>
      <c r="Y17" s="24">
        <v>-5492175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-5492175</v>
      </c>
      <c r="J25" s="36">
        <f t="shared" si="1"/>
        <v>-5492175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-5492175</v>
      </c>
      <c r="X25" s="36">
        <f t="shared" si="1"/>
        <v>0</v>
      </c>
      <c r="Y25" s="36">
        <f t="shared" si="1"/>
        <v>-5492175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4080253</v>
      </c>
      <c r="D26" s="29">
        <f>+D13+D25</f>
        <v>0</v>
      </c>
      <c r="E26" s="30">
        <f t="shared" si="2"/>
        <v>26184927</v>
      </c>
      <c r="F26" s="31">
        <f t="shared" si="2"/>
        <v>26184927</v>
      </c>
      <c r="G26" s="31">
        <f t="shared" si="2"/>
        <v>1644699</v>
      </c>
      <c r="H26" s="31">
        <f t="shared" si="2"/>
        <v>939408</v>
      </c>
      <c r="I26" s="31">
        <f t="shared" si="2"/>
        <v>4473226</v>
      </c>
      <c r="J26" s="31">
        <f t="shared" si="2"/>
        <v>7057333</v>
      </c>
      <c r="K26" s="31">
        <f t="shared" si="2"/>
        <v>960137</v>
      </c>
      <c r="L26" s="31">
        <f t="shared" si="2"/>
        <v>1406814</v>
      </c>
      <c r="M26" s="31">
        <f t="shared" si="2"/>
        <v>833234</v>
      </c>
      <c r="N26" s="31">
        <f t="shared" si="2"/>
        <v>3200185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10257518</v>
      </c>
      <c r="X26" s="31">
        <f t="shared" si="2"/>
        <v>13092462</v>
      </c>
      <c r="Y26" s="31">
        <f t="shared" si="2"/>
        <v>-2834944</v>
      </c>
      <c r="Z26" s="32">
        <f>+IF(X26&lt;&gt;0,+(Y26/X26)*100,0)</f>
        <v>-21.65325360501333</v>
      </c>
      <c r="AA26" s="33">
        <f>+AA13+AA25</f>
        <v>26184927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1000</v>
      </c>
      <c r="H32" s="20"/>
      <c r="I32" s="20"/>
      <c r="J32" s="20">
        <v>1000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1000</v>
      </c>
      <c r="X32" s="20"/>
      <c r="Y32" s="20">
        <v>1000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12858002</v>
      </c>
      <c r="D33" s="18"/>
      <c r="E33" s="19"/>
      <c r="F33" s="20"/>
      <c r="G33" s="20"/>
      <c r="H33" s="20">
        <v>3710000</v>
      </c>
      <c r="I33" s="20">
        <v>-10458002</v>
      </c>
      <c r="J33" s="20">
        <v>-6748002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-4748002</v>
      </c>
      <c r="X33" s="20"/>
      <c r="Y33" s="20">
        <v>-4748002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1809107</v>
      </c>
      <c r="F35" s="20">
        <v>1809107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904554</v>
      </c>
      <c r="Y35" s="20">
        <v>-904554</v>
      </c>
      <c r="Z35" s="21">
        <v>-100</v>
      </c>
      <c r="AA35" s="22">
        <v>1809107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12858002</v>
      </c>
      <c r="D37" s="29">
        <f t="shared" ref="D37:Y37" si="3">SUM(D29:D36)</f>
        <v>0</v>
      </c>
      <c r="E37" s="30">
        <f t="shared" si="3"/>
        <v>1809107</v>
      </c>
      <c r="F37" s="31">
        <f t="shared" si="3"/>
        <v>1809107</v>
      </c>
      <c r="G37" s="31">
        <f t="shared" si="3"/>
        <v>1000</v>
      </c>
      <c r="H37" s="31">
        <f t="shared" si="3"/>
        <v>3710000</v>
      </c>
      <c r="I37" s="31">
        <f t="shared" si="3"/>
        <v>-10458002</v>
      </c>
      <c r="J37" s="31">
        <f t="shared" si="3"/>
        <v>-6747002</v>
      </c>
      <c r="K37" s="31">
        <f t="shared" si="3"/>
        <v>0</v>
      </c>
      <c r="L37" s="31">
        <f t="shared" si="3"/>
        <v>0</v>
      </c>
      <c r="M37" s="31">
        <f t="shared" si="3"/>
        <v>2000000</v>
      </c>
      <c r="N37" s="31">
        <f t="shared" si="3"/>
        <v>2000000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-4747002</v>
      </c>
      <c r="X37" s="31">
        <f t="shared" si="3"/>
        <v>904554</v>
      </c>
      <c r="Y37" s="31">
        <f t="shared" si="3"/>
        <v>-5651556</v>
      </c>
      <c r="Z37" s="32">
        <f>+IF(X37&lt;&gt;0,+(Y37/X37)*100,0)</f>
        <v>-624.78923314694316</v>
      </c>
      <c r="AA37" s="33">
        <f>SUM(AA29:AA36)</f>
        <v>1809107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12858002</v>
      </c>
      <c r="D44" s="29">
        <f>+D37+D43</f>
        <v>0</v>
      </c>
      <c r="E44" s="30">
        <f t="shared" si="5"/>
        <v>1809107</v>
      </c>
      <c r="F44" s="31">
        <f t="shared" si="5"/>
        <v>1809107</v>
      </c>
      <c r="G44" s="31">
        <f t="shared" si="5"/>
        <v>1000</v>
      </c>
      <c r="H44" s="31">
        <f t="shared" si="5"/>
        <v>3710000</v>
      </c>
      <c r="I44" s="31">
        <f t="shared" si="5"/>
        <v>-10458002</v>
      </c>
      <c r="J44" s="31">
        <f t="shared" si="5"/>
        <v>-6747002</v>
      </c>
      <c r="K44" s="31">
        <f t="shared" si="5"/>
        <v>0</v>
      </c>
      <c r="L44" s="31">
        <f t="shared" si="5"/>
        <v>0</v>
      </c>
      <c r="M44" s="31">
        <f t="shared" si="5"/>
        <v>2000000</v>
      </c>
      <c r="N44" s="31">
        <f t="shared" si="5"/>
        <v>2000000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-4747002</v>
      </c>
      <c r="X44" s="31">
        <f t="shared" si="5"/>
        <v>904554</v>
      </c>
      <c r="Y44" s="31">
        <f t="shared" si="5"/>
        <v>-5651556</v>
      </c>
      <c r="Z44" s="32">
        <f>+IF(X44&lt;&gt;0,+(Y44/X44)*100,0)</f>
        <v>-624.78923314694316</v>
      </c>
      <c r="AA44" s="33">
        <f>+AA37+AA43</f>
        <v>1809107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-8777749</v>
      </c>
      <c r="D45" s="42">
        <f t="shared" si="6"/>
        <v>0</v>
      </c>
      <c r="E45" s="43">
        <f t="shared" si="6"/>
        <v>24375820</v>
      </c>
      <c r="F45" s="44">
        <f t="shared" si="6"/>
        <v>24375820</v>
      </c>
      <c r="G45" s="44">
        <f t="shared" si="6"/>
        <v>1643699</v>
      </c>
      <c r="H45" s="44">
        <f t="shared" si="6"/>
        <v>-2770592</v>
      </c>
      <c r="I45" s="44">
        <f t="shared" si="6"/>
        <v>14931228</v>
      </c>
      <c r="J45" s="44">
        <f t="shared" si="6"/>
        <v>13804335</v>
      </c>
      <c r="K45" s="44">
        <f t="shared" si="6"/>
        <v>960137</v>
      </c>
      <c r="L45" s="44">
        <f t="shared" si="6"/>
        <v>1406814</v>
      </c>
      <c r="M45" s="44">
        <f t="shared" si="6"/>
        <v>-1166766</v>
      </c>
      <c r="N45" s="44">
        <f t="shared" si="6"/>
        <v>1200185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15004520</v>
      </c>
      <c r="X45" s="44">
        <f t="shared" si="6"/>
        <v>12187908</v>
      </c>
      <c r="Y45" s="44">
        <f t="shared" si="6"/>
        <v>2816612</v>
      </c>
      <c r="Z45" s="45">
        <f>+IF(X45&lt;&gt;0,+(Y45/X45)*100,0)</f>
        <v>23.109888916129005</v>
      </c>
      <c r="AA45" s="46">
        <f>+AA26-AA44</f>
        <v>24375820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-81034</v>
      </c>
      <c r="D47" s="18"/>
      <c r="E47" s="19">
        <v>22112556</v>
      </c>
      <c r="F47" s="20">
        <v>22112556</v>
      </c>
      <c r="G47" s="20"/>
      <c r="H47" s="20"/>
      <c r="I47" s="20">
        <v>81034</v>
      </c>
      <c r="J47" s="20">
        <v>81034</v>
      </c>
      <c r="K47" s="20">
        <v>-3370</v>
      </c>
      <c r="L47" s="20"/>
      <c r="M47" s="20"/>
      <c r="N47" s="20">
        <v>-3370</v>
      </c>
      <c r="O47" s="20"/>
      <c r="P47" s="20"/>
      <c r="Q47" s="20"/>
      <c r="R47" s="20"/>
      <c r="S47" s="20"/>
      <c r="T47" s="20"/>
      <c r="U47" s="20"/>
      <c r="V47" s="20"/>
      <c r="W47" s="20">
        <v>77664</v>
      </c>
      <c r="X47" s="20">
        <v>11056278</v>
      </c>
      <c r="Y47" s="20">
        <v>-10978614</v>
      </c>
      <c r="Z47" s="47">
        <v>-99.297557460114518</v>
      </c>
      <c r="AA47" s="22">
        <v>22112556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22112556</v>
      </c>
      <c r="F50" s="52">
        <f t="shared" si="7"/>
        <v>22112556</v>
      </c>
      <c r="G50" s="52">
        <f t="shared" si="7"/>
        <v>0</v>
      </c>
      <c r="H50" s="52">
        <f t="shared" si="7"/>
        <v>0</v>
      </c>
      <c r="I50" s="52">
        <f t="shared" si="7"/>
        <v>81034</v>
      </c>
      <c r="J50" s="52">
        <f t="shared" si="7"/>
        <v>81034</v>
      </c>
      <c r="K50" s="52">
        <f t="shared" si="7"/>
        <v>-3370</v>
      </c>
      <c r="L50" s="52">
        <f t="shared" si="7"/>
        <v>0</v>
      </c>
      <c r="M50" s="52">
        <f t="shared" si="7"/>
        <v>0</v>
      </c>
      <c r="N50" s="52">
        <f t="shared" si="7"/>
        <v>-3370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77664</v>
      </c>
      <c r="X50" s="52">
        <f t="shared" si="7"/>
        <v>11056278</v>
      </c>
      <c r="Y50" s="52">
        <f t="shared" si="7"/>
        <v>-10978614</v>
      </c>
      <c r="Z50" s="53">
        <f>+IF(X50&lt;&gt;0,+(Y50/X50)*100,0)</f>
        <v>-99.297557460114518</v>
      </c>
      <c r="AA50" s="54">
        <f>SUM(AA47:AA49)</f>
        <v>22112556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143474276</v>
      </c>
      <c r="D6" s="18"/>
      <c r="E6" s="19">
        <v>152530081</v>
      </c>
      <c r="F6" s="20">
        <v>152530081</v>
      </c>
      <c r="G6" s="20">
        <v>147062017</v>
      </c>
      <c r="H6" s="20">
        <v>3819637</v>
      </c>
      <c r="I6" s="20">
        <v>3952271</v>
      </c>
      <c r="J6" s="20">
        <v>154833925</v>
      </c>
      <c r="K6" s="20">
        <v>4156870</v>
      </c>
      <c r="L6" s="20">
        <v>3775652</v>
      </c>
      <c r="M6" s="20">
        <v>4155410</v>
      </c>
      <c r="N6" s="20">
        <v>12087932</v>
      </c>
      <c r="O6" s="20"/>
      <c r="P6" s="20"/>
      <c r="Q6" s="20"/>
      <c r="R6" s="20"/>
      <c r="S6" s="20"/>
      <c r="T6" s="20"/>
      <c r="U6" s="20"/>
      <c r="V6" s="20"/>
      <c r="W6" s="20">
        <v>166921857</v>
      </c>
      <c r="X6" s="20">
        <v>140179563</v>
      </c>
      <c r="Y6" s="20">
        <v>26742294</v>
      </c>
      <c r="Z6" s="21">
        <v>19.077170329030061</v>
      </c>
      <c r="AA6" s="22">
        <v>152530081</v>
      </c>
    </row>
    <row r="7" spans="1:27" x14ac:dyDescent="0.25">
      <c r="A7" s="23" t="s">
        <v>35</v>
      </c>
      <c r="B7" s="17" t="s">
        <v>32</v>
      </c>
      <c r="C7" s="18">
        <v>56093423</v>
      </c>
      <c r="D7" s="18"/>
      <c r="E7" s="19">
        <v>58911182</v>
      </c>
      <c r="F7" s="20">
        <v>58911182</v>
      </c>
      <c r="G7" s="20">
        <v>57811059</v>
      </c>
      <c r="H7" s="20">
        <v>1709107</v>
      </c>
      <c r="I7" s="20">
        <v>1628607</v>
      </c>
      <c r="J7" s="20">
        <v>61148773</v>
      </c>
      <c r="K7" s="20">
        <v>1325689</v>
      </c>
      <c r="L7" s="20">
        <v>1535801</v>
      </c>
      <c r="M7" s="20">
        <v>1170363</v>
      </c>
      <c r="N7" s="20">
        <v>4031853</v>
      </c>
      <c r="O7" s="20"/>
      <c r="P7" s="20"/>
      <c r="Q7" s="20"/>
      <c r="R7" s="20"/>
      <c r="S7" s="20"/>
      <c r="T7" s="20"/>
      <c r="U7" s="20"/>
      <c r="V7" s="20"/>
      <c r="W7" s="20">
        <v>65180626</v>
      </c>
      <c r="X7" s="20">
        <v>54106167</v>
      </c>
      <c r="Y7" s="20">
        <v>11074459</v>
      </c>
      <c r="Z7" s="21">
        <v>20.468016150543431</v>
      </c>
      <c r="AA7" s="22">
        <v>58911182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-6327261</v>
      </c>
      <c r="D10" s="18"/>
      <c r="E10" s="19">
        <v>-4586621</v>
      </c>
      <c r="F10" s="20">
        <v>-4586621</v>
      </c>
      <c r="G10" s="20">
        <v>-6337808</v>
      </c>
      <c r="H10" s="20">
        <v>-27243</v>
      </c>
      <c r="I10" s="20">
        <v>-19529</v>
      </c>
      <c r="J10" s="20">
        <v>-6384580</v>
      </c>
      <c r="K10" s="20">
        <v>-19609</v>
      </c>
      <c r="L10" s="20">
        <v>-17163</v>
      </c>
      <c r="M10" s="20">
        <v>-34767</v>
      </c>
      <c r="N10" s="20">
        <v>-71539</v>
      </c>
      <c r="O10" s="20"/>
      <c r="P10" s="20"/>
      <c r="Q10" s="20"/>
      <c r="R10" s="20"/>
      <c r="S10" s="20"/>
      <c r="T10" s="20"/>
      <c r="U10" s="20"/>
      <c r="V10" s="20"/>
      <c r="W10" s="20">
        <v>-6456119</v>
      </c>
      <c r="X10" s="20">
        <v>-4586621</v>
      </c>
      <c r="Y10" s="20">
        <v>-1869498</v>
      </c>
      <c r="Z10" s="21">
        <v>40.75980989054905</v>
      </c>
      <c r="AA10" s="22">
        <v>-4586621</v>
      </c>
    </row>
    <row r="11" spans="1:27" x14ac:dyDescent="0.25">
      <c r="A11" s="23" t="s">
        <v>39</v>
      </c>
      <c r="B11" s="17" t="s">
        <v>32</v>
      </c>
      <c r="C11" s="18">
        <v>58965</v>
      </c>
      <c r="D11" s="18"/>
      <c r="E11" s="19">
        <v>240773</v>
      </c>
      <c r="F11" s="20">
        <v>240773</v>
      </c>
      <c r="G11" s="24">
        <v>58964</v>
      </c>
      <c r="H11" s="24">
        <v>-4349</v>
      </c>
      <c r="I11" s="24">
        <v>-1831</v>
      </c>
      <c r="J11" s="20">
        <v>52784</v>
      </c>
      <c r="K11" s="24"/>
      <c r="L11" s="24">
        <v>8674</v>
      </c>
      <c r="M11" s="20">
        <v>-6057</v>
      </c>
      <c r="N11" s="24">
        <v>2617</v>
      </c>
      <c r="O11" s="24"/>
      <c r="P11" s="24"/>
      <c r="Q11" s="20"/>
      <c r="R11" s="24"/>
      <c r="S11" s="24"/>
      <c r="T11" s="20"/>
      <c r="U11" s="24"/>
      <c r="V11" s="24"/>
      <c r="W11" s="24">
        <v>55401</v>
      </c>
      <c r="X11" s="20">
        <v>240773</v>
      </c>
      <c r="Y11" s="24">
        <v>-185372</v>
      </c>
      <c r="Z11" s="25">
        <v>-76.990360214808135</v>
      </c>
      <c r="AA11" s="26">
        <v>240773</v>
      </c>
    </row>
    <row r="12" spans="1:27" x14ac:dyDescent="0.25">
      <c r="A12" s="23" t="s">
        <v>40</v>
      </c>
      <c r="B12" s="17" t="s">
        <v>32</v>
      </c>
      <c r="C12" s="18">
        <v>-64492</v>
      </c>
      <c r="D12" s="18"/>
      <c r="E12" s="19">
        <v>-64492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193234911</v>
      </c>
      <c r="D13" s="29">
        <f>SUM(D6:D12)</f>
        <v>0</v>
      </c>
      <c r="E13" s="30">
        <f t="shared" si="0"/>
        <v>207030923</v>
      </c>
      <c r="F13" s="31">
        <f t="shared" si="0"/>
        <v>207030923</v>
      </c>
      <c r="G13" s="31">
        <f t="shared" si="0"/>
        <v>198529740</v>
      </c>
      <c r="H13" s="31">
        <f t="shared" si="0"/>
        <v>5497152</v>
      </c>
      <c r="I13" s="31">
        <f t="shared" si="0"/>
        <v>5559518</v>
      </c>
      <c r="J13" s="31">
        <f t="shared" si="0"/>
        <v>209586410</v>
      </c>
      <c r="K13" s="31">
        <f t="shared" si="0"/>
        <v>5462950</v>
      </c>
      <c r="L13" s="31">
        <f t="shared" si="0"/>
        <v>5302964</v>
      </c>
      <c r="M13" s="31">
        <f t="shared" si="0"/>
        <v>5284949</v>
      </c>
      <c r="N13" s="31">
        <f t="shared" si="0"/>
        <v>16050863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225637273</v>
      </c>
      <c r="X13" s="31">
        <f t="shared" si="0"/>
        <v>189875390</v>
      </c>
      <c r="Y13" s="31">
        <f t="shared" si="0"/>
        <v>35761883</v>
      </c>
      <c r="Z13" s="32">
        <f>+IF(X13&lt;&gt;0,+(Y13/X13)*100,0)</f>
        <v>18.834396074183179</v>
      </c>
      <c r="AA13" s="33">
        <f>SUM(AA6:AA12)</f>
        <v>207030923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3319922</v>
      </c>
      <c r="D17" s="18"/>
      <c r="E17" s="19">
        <v>-1168271</v>
      </c>
      <c r="F17" s="20">
        <v>-1168271</v>
      </c>
      <c r="G17" s="24">
        <v>3319922</v>
      </c>
      <c r="H17" s="24"/>
      <c r="I17" s="24"/>
      <c r="J17" s="20">
        <v>3319922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3319922</v>
      </c>
      <c r="X17" s="20">
        <v>6757</v>
      </c>
      <c r="Y17" s="24">
        <v>3313165</v>
      </c>
      <c r="Z17" s="25">
        <v>49033.076809234866</v>
      </c>
      <c r="AA17" s="26">
        <v>-1168271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3319922</v>
      </c>
      <c r="D25" s="29">
        <f t="shared" ref="D25:Y25" si="1">SUM(D15:D24)</f>
        <v>0</v>
      </c>
      <c r="E25" s="35">
        <f t="shared" si="1"/>
        <v>-1168271</v>
      </c>
      <c r="F25" s="36">
        <f t="shared" si="1"/>
        <v>-1168271</v>
      </c>
      <c r="G25" s="36">
        <f t="shared" si="1"/>
        <v>3319922</v>
      </c>
      <c r="H25" s="36">
        <f t="shared" si="1"/>
        <v>0</v>
      </c>
      <c r="I25" s="36">
        <f t="shared" si="1"/>
        <v>0</v>
      </c>
      <c r="J25" s="36">
        <f t="shared" si="1"/>
        <v>3319922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3319922</v>
      </c>
      <c r="X25" s="36">
        <f t="shared" si="1"/>
        <v>6757</v>
      </c>
      <c r="Y25" s="36">
        <f t="shared" si="1"/>
        <v>3313165</v>
      </c>
      <c r="Z25" s="37">
        <f>+IF(X25&lt;&gt;0,+(Y25/X25)*100,0)</f>
        <v>49033.076809234866</v>
      </c>
      <c r="AA25" s="38">
        <f>SUM(AA15:AA24)</f>
        <v>-1168271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196554833</v>
      </c>
      <c r="D26" s="29">
        <f>+D13+D25</f>
        <v>0</v>
      </c>
      <c r="E26" s="30">
        <f t="shared" si="2"/>
        <v>205862652</v>
      </c>
      <c r="F26" s="31">
        <f t="shared" si="2"/>
        <v>205862652</v>
      </c>
      <c r="G26" s="31">
        <f t="shared" si="2"/>
        <v>201849662</v>
      </c>
      <c r="H26" s="31">
        <f t="shared" si="2"/>
        <v>5497152</v>
      </c>
      <c r="I26" s="31">
        <f t="shared" si="2"/>
        <v>5559518</v>
      </c>
      <c r="J26" s="31">
        <f t="shared" si="2"/>
        <v>212906332</v>
      </c>
      <c r="K26" s="31">
        <f t="shared" si="2"/>
        <v>5462950</v>
      </c>
      <c r="L26" s="31">
        <f t="shared" si="2"/>
        <v>5302964</v>
      </c>
      <c r="M26" s="31">
        <f t="shared" si="2"/>
        <v>5284949</v>
      </c>
      <c r="N26" s="31">
        <f t="shared" si="2"/>
        <v>16050863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228957195</v>
      </c>
      <c r="X26" s="31">
        <f t="shared" si="2"/>
        <v>189882147</v>
      </c>
      <c r="Y26" s="31">
        <f t="shared" si="2"/>
        <v>39075048</v>
      </c>
      <c r="Z26" s="32">
        <f>+IF(X26&lt;&gt;0,+(Y26/X26)*100,0)</f>
        <v>20.578579196284313</v>
      </c>
      <c r="AA26" s="33">
        <f>+AA13+AA25</f>
        <v>205862652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-22938</v>
      </c>
      <c r="D31" s="18"/>
      <c r="E31" s="19">
        <v>-12454</v>
      </c>
      <c r="F31" s="20">
        <v>-12454</v>
      </c>
      <c r="G31" s="20">
        <v>-26074</v>
      </c>
      <c r="H31" s="20">
        <v>-1471</v>
      </c>
      <c r="I31" s="20">
        <v>-4701</v>
      </c>
      <c r="J31" s="20">
        <v>-32246</v>
      </c>
      <c r="K31" s="20">
        <v>-4886</v>
      </c>
      <c r="L31" s="20">
        <v>-2868</v>
      </c>
      <c r="M31" s="20">
        <v>-4053</v>
      </c>
      <c r="N31" s="20">
        <v>-11807</v>
      </c>
      <c r="O31" s="20"/>
      <c r="P31" s="20"/>
      <c r="Q31" s="20"/>
      <c r="R31" s="20"/>
      <c r="S31" s="20"/>
      <c r="T31" s="20"/>
      <c r="U31" s="20"/>
      <c r="V31" s="20"/>
      <c r="W31" s="20">
        <v>-44053</v>
      </c>
      <c r="X31" s="20">
        <v>-12454</v>
      </c>
      <c r="Y31" s="20">
        <v>-31599</v>
      </c>
      <c r="Z31" s="21">
        <v>253.72571061506343</v>
      </c>
      <c r="AA31" s="22">
        <v>-12454</v>
      </c>
    </row>
    <row r="32" spans="1:27" x14ac:dyDescent="0.25">
      <c r="A32" s="23" t="s">
        <v>59</v>
      </c>
      <c r="B32" s="17" t="s">
        <v>32</v>
      </c>
      <c r="C32" s="18">
        <v>-4560751</v>
      </c>
      <c r="D32" s="18"/>
      <c r="E32" s="19">
        <v>4564323</v>
      </c>
      <c r="F32" s="20">
        <v>4564323</v>
      </c>
      <c r="G32" s="20">
        <v>-4826058</v>
      </c>
      <c r="H32" s="20">
        <v>-27</v>
      </c>
      <c r="I32" s="20">
        <v>-59</v>
      </c>
      <c r="J32" s="20">
        <v>-4826144</v>
      </c>
      <c r="K32" s="20">
        <v>-44</v>
      </c>
      <c r="L32" s="20">
        <v>19953</v>
      </c>
      <c r="M32" s="20">
        <v>-20067</v>
      </c>
      <c r="N32" s="20">
        <v>-158</v>
      </c>
      <c r="O32" s="20"/>
      <c r="P32" s="20"/>
      <c r="Q32" s="20"/>
      <c r="R32" s="20"/>
      <c r="S32" s="20"/>
      <c r="T32" s="20"/>
      <c r="U32" s="20"/>
      <c r="V32" s="20"/>
      <c r="W32" s="20">
        <v>-4826302</v>
      </c>
      <c r="X32" s="20">
        <v>2567223</v>
      </c>
      <c r="Y32" s="20">
        <v>-7393525</v>
      </c>
      <c r="Z32" s="21">
        <v>-287.99699130149583</v>
      </c>
      <c r="AA32" s="22">
        <v>4564323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8575551</v>
      </c>
      <c r="D35" s="18"/>
      <c r="E35" s="19">
        <v>6292084</v>
      </c>
      <c r="F35" s="20">
        <v>6292084</v>
      </c>
      <c r="G35" s="20">
        <v>9317304</v>
      </c>
      <c r="H35" s="20">
        <v>243828</v>
      </c>
      <c r="I35" s="20">
        <v>244162</v>
      </c>
      <c r="J35" s="20">
        <v>9805294</v>
      </c>
      <c r="K35" s="20">
        <v>215981</v>
      </c>
      <c r="L35" s="20">
        <v>194730</v>
      </c>
      <c r="M35" s="20">
        <v>202988</v>
      </c>
      <c r="N35" s="20">
        <v>613699</v>
      </c>
      <c r="O35" s="20"/>
      <c r="P35" s="20"/>
      <c r="Q35" s="20"/>
      <c r="R35" s="20"/>
      <c r="S35" s="20"/>
      <c r="T35" s="20"/>
      <c r="U35" s="20"/>
      <c r="V35" s="20"/>
      <c r="W35" s="20">
        <v>10418993</v>
      </c>
      <c r="X35" s="20">
        <v>6292084</v>
      </c>
      <c r="Y35" s="20">
        <v>4126909</v>
      </c>
      <c r="Z35" s="21">
        <v>65.588905043225736</v>
      </c>
      <c r="AA35" s="22">
        <v>6292084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3991862</v>
      </c>
      <c r="D37" s="29">
        <f t="shared" ref="D37:Y37" si="3">SUM(D29:D36)</f>
        <v>0</v>
      </c>
      <c r="E37" s="30">
        <f t="shared" si="3"/>
        <v>10843953</v>
      </c>
      <c r="F37" s="31">
        <f t="shared" si="3"/>
        <v>10843953</v>
      </c>
      <c r="G37" s="31">
        <f t="shared" si="3"/>
        <v>4465172</v>
      </c>
      <c r="H37" s="31">
        <f t="shared" si="3"/>
        <v>242330</v>
      </c>
      <c r="I37" s="31">
        <f t="shared" si="3"/>
        <v>239402</v>
      </c>
      <c r="J37" s="31">
        <f t="shared" si="3"/>
        <v>4946904</v>
      </c>
      <c r="K37" s="31">
        <f t="shared" si="3"/>
        <v>211051</v>
      </c>
      <c r="L37" s="31">
        <f t="shared" si="3"/>
        <v>211815</v>
      </c>
      <c r="M37" s="31">
        <f t="shared" si="3"/>
        <v>178868</v>
      </c>
      <c r="N37" s="31">
        <f t="shared" si="3"/>
        <v>601734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5548638</v>
      </c>
      <c r="X37" s="31">
        <f t="shared" si="3"/>
        <v>8846853</v>
      </c>
      <c r="Y37" s="31">
        <f t="shared" si="3"/>
        <v>-3298215</v>
      </c>
      <c r="Z37" s="32">
        <f>+IF(X37&lt;&gt;0,+(Y37/X37)*100,0)</f>
        <v>-37.281223051858106</v>
      </c>
      <c r="AA37" s="33">
        <f>SUM(AA29:AA36)</f>
        <v>10843953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12000000</v>
      </c>
      <c r="F40" s="20">
        <v>12000000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9000000</v>
      </c>
      <c r="Y40" s="20">
        <v>-9000000</v>
      </c>
      <c r="Z40" s="21">
        <v>-100</v>
      </c>
      <c r="AA40" s="22">
        <v>12000000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12000000</v>
      </c>
      <c r="F43" s="36">
        <f t="shared" si="4"/>
        <v>12000000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9000000</v>
      </c>
      <c r="Y43" s="36">
        <f t="shared" si="4"/>
        <v>-9000000</v>
      </c>
      <c r="Z43" s="37">
        <f>+IF(X43&lt;&gt;0,+(Y43/X43)*100,0)</f>
        <v>-100</v>
      </c>
      <c r="AA43" s="38">
        <f>SUM(AA39:AA42)</f>
        <v>12000000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3991862</v>
      </c>
      <c r="D44" s="29">
        <f>+D37+D43</f>
        <v>0</v>
      </c>
      <c r="E44" s="30">
        <f t="shared" si="5"/>
        <v>22843953</v>
      </c>
      <c r="F44" s="31">
        <f t="shared" si="5"/>
        <v>22843953</v>
      </c>
      <c r="G44" s="31">
        <f t="shared" si="5"/>
        <v>4465172</v>
      </c>
      <c r="H44" s="31">
        <f t="shared" si="5"/>
        <v>242330</v>
      </c>
      <c r="I44" s="31">
        <f t="shared" si="5"/>
        <v>239402</v>
      </c>
      <c r="J44" s="31">
        <f t="shared" si="5"/>
        <v>4946904</v>
      </c>
      <c r="K44" s="31">
        <f t="shared" si="5"/>
        <v>211051</v>
      </c>
      <c r="L44" s="31">
        <f t="shared" si="5"/>
        <v>211815</v>
      </c>
      <c r="M44" s="31">
        <f t="shared" si="5"/>
        <v>178868</v>
      </c>
      <c r="N44" s="31">
        <f t="shared" si="5"/>
        <v>601734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5548638</v>
      </c>
      <c r="X44" s="31">
        <f t="shared" si="5"/>
        <v>17846853</v>
      </c>
      <c r="Y44" s="31">
        <f t="shared" si="5"/>
        <v>-12298215</v>
      </c>
      <c r="Z44" s="32">
        <f>+IF(X44&lt;&gt;0,+(Y44/X44)*100,0)</f>
        <v>-68.909711981154317</v>
      </c>
      <c r="AA44" s="33">
        <f>+AA37+AA43</f>
        <v>22843953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192562971</v>
      </c>
      <c r="D45" s="42">
        <f t="shared" si="6"/>
        <v>0</v>
      </c>
      <c r="E45" s="43">
        <f t="shared" si="6"/>
        <v>183018699</v>
      </c>
      <c r="F45" s="44">
        <f t="shared" si="6"/>
        <v>183018699</v>
      </c>
      <c r="G45" s="44">
        <f t="shared" si="6"/>
        <v>197384490</v>
      </c>
      <c r="H45" s="44">
        <f t="shared" si="6"/>
        <v>5254822</v>
      </c>
      <c r="I45" s="44">
        <f t="shared" si="6"/>
        <v>5320116</v>
      </c>
      <c r="J45" s="44">
        <f t="shared" si="6"/>
        <v>207959428</v>
      </c>
      <c r="K45" s="44">
        <f t="shared" si="6"/>
        <v>5251899</v>
      </c>
      <c r="L45" s="44">
        <f t="shared" si="6"/>
        <v>5091149</v>
      </c>
      <c r="M45" s="44">
        <f t="shared" si="6"/>
        <v>5106081</v>
      </c>
      <c r="N45" s="44">
        <f t="shared" si="6"/>
        <v>15449129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223408557</v>
      </c>
      <c r="X45" s="44">
        <f t="shared" si="6"/>
        <v>172035294</v>
      </c>
      <c r="Y45" s="44">
        <f t="shared" si="6"/>
        <v>51373263</v>
      </c>
      <c r="Z45" s="45">
        <f>+IF(X45&lt;&gt;0,+(Y45/X45)*100,0)</f>
        <v>29.862048539876941</v>
      </c>
      <c r="AA45" s="46">
        <f>+AA26-AA44</f>
        <v>183018699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75836870</v>
      </c>
      <c r="D47" s="18"/>
      <c r="E47" s="19">
        <v>89287953</v>
      </c>
      <c r="F47" s="20">
        <v>89287953</v>
      </c>
      <c r="G47" s="20">
        <v>81662305</v>
      </c>
      <c r="H47" s="20">
        <v>3257123</v>
      </c>
      <c r="I47" s="20">
        <v>825057</v>
      </c>
      <c r="J47" s="20">
        <v>85744485</v>
      </c>
      <c r="K47" s="20">
        <v>3054126</v>
      </c>
      <c r="L47" s="20">
        <v>3001493</v>
      </c>
      <c r="M47" s="20">
        <v>3007923</v>
      </c>
      <c r="N47" s="20">
        <v>9063542</v>
      </c>
      <c r="O47" s="20"/>
      <c r="P47" s="20"/>
      <c r="Q47" s="20"/>
      <c r="R47" s="20"/>
      <c r="S47" s="20"/>
      <c r="T47" s="20"/>
      <c r="U47" s="20"/>
      <c r="V47" s="20"/>
      <c r="W47" s="20">
        <v>94808027</v>
      </c>
      <c r="X47" s="20">
        <v>78304548</v>
      </c>
      <c r="Y47" s="20">
        <v>16503479</v>
      </c>
      <c r="Z47" s="47">
        <v>21.076015916725552</v>
      </c>
      <c r="AA47" s="22">
        <v>89287953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75836870</v>
      </c>
      <c r="D50" s="50">
        <f t="shared" ref="D50:Y50" si="7">SUM(D47:D49)</f>
        <v>0</v>
      </c>
      <c r="E50" s="51">
        <f t="shared" si="7"/>
        <v>89287953</v>
      </c>
      <c r="F50" s="52">
        <f t="shared" si="7"/>
        <v>89287953</v>
      </c>
      <c r="G50" s="52">
        <f t="shared" si="7"/>
        <v>81662305</v>
      </c>
      <c r="H50" s="52">
        <f t="shared" si="7"/>
        <v>3257123</v>
      </c>
      <c r="I50" s="52">
        <f t="shared" si="7"/>
        <v>825057</v>
      </c>
      <c r="J50" s="52">
        <f t="shared" si="7"/>
        <v>85744485</v>
      </c>
      <c r="K50" s="52">
        <f t="shared" si="7"/>
        <v>3054126</v>
      </c>
      <c r="L50" s="52">
        <f t="shared" si="7"/>
        <v>3001493</v>
      </c>
      <c r="M50" s="52">
        <f t="shared" si="7"/>
        <v>3007923</v>
      </c>
      <c r="N50" s="52">
        <f t="shared" si="7"/>
        <v>9063542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94808027</v>
      </c>
      <c r="X50" s="52">
        <f t="shared" si="7"/>
        <v>78304548</v>
      </c>
      <c r="Y50" s="52">
        <f t="shared" si="7"/>
        <v>16503479</v>
      </c>
      <c r="Z50" s="53">
        <f>+IF(X50&lt;&gt;0,+(Y50/X50)*100,0)</f>
        <v>21.076015916725552</v>
      </c>
      <c r="AA50" s="54">
        <f>SUM(AA47:AA49)</f>
        <v>89287953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288781965</v>
      </c>
      <c r="D7" s="18"/>
      <c r="E7" s="19">
        <v>277507478</v>
      </c>
      <c r="F7" s="20">
        <v>277507478</v>
      </c>
      <c r="G7" s="20">
        <v>57186104</v>
      </c>
      <c r="H7" s="20">
        <v>241176008</v>
      </c>
      <c r="I7" s="20">
        <v>3956417</v>
      </c>
      <c r="J7" s="20">
        <v>302318529</v>
      </c>
      <c r="K7" s="20">
        <v>3987292</v>
      </c>
      <c r="L7" s="20">
        <v>4718173</v>
      </c>
      <c r="M7" s="20">
        <v>4927688</v>
      </c>
      <c r="N7" s="20">
        <v>13633153</v>
      </c>
      <c r="O7" s="20"/>
      <c r="P7" s="20"/>
      <c r="Q7" s="20"/>
      <c r="R7" s="20"/>
      <c r="S7" s="20"/>
      <c r="T7" s="20"/>
      <c r="U7" s="20"/>
      <c r="V7" s="20"/>
      <c r="W7" s="20">
        <v>315951682</v>
      </c>
      <c r="X7" s="20">
        <v>138753738</v>
      </c>
      <c r="Y7" s="20">
        <v>177197944</v>
      </c>
      <c r="Z7" s="21">
        <v>127.70678941997224</v>
      </c>
      <c r="AA7" s="22">
        <v>277507478</v>
      </c>
    </row>
    <row r="8" spans="1:27" x14ac:dyDescent="0.25">
      <c r="A8" s="23" t="s">
        <v>36</v>
      </c>
      <c r="B8" s="17" t="s">
        <v>32</v>
      </c>
      <c r="C8" s="18">
        <v>1799542</v>
      </c>
      <c r="D8" s="18"/>
      <c r="E8" s="19">
        <v>-550047</v>
      </c>
      <c r="F8" s="20">
        <v>-550047</v>
      </c>
      <c r="G8" s="20">
        <v>2054781</v>
      </c>
      <c r="H8" s="20">
        <v>256800</v>
      </c>
      <c r="I8" s="20">
        <v>45401</v>
      </c>
      <c r="J8" s="20">
        <v>2356982</v>
      </c>
      <c r="K8" s="20">
        <v>48665</v>
      </c>
      <c r="L8" s="20">
        <v>260744</v>
      </c>
      <c r="M8" s="20">
        <v>234359</v>
      </c>
      <c r="N8" s="20">
        <v>543768</v>
      </c>
      <c r="O8" s="20"/>
      <c r="P8" s="20"/>
      <c r="Q8" s="20"/>
      <c r="R8" s="20"/>
      <c r="S8" s="20"/>
      <c r="T8" s="20"/>
      <c r="U8" s="20"/>
      <c r="V8" s="20"/>
      <c r="W8" s="20">
        <v>2900750</v>
      </c>
      <c r="X8" s="20">
        <v>-275022</v>
      </c>
      <c r="Y8" s="20">
        <v>3175772</v>
      </c>
      <c r="Z8" s="21">
        <v>-1154.7338031139327</v>
      </c>
      <c r="AA8" s="22">
        <v>-550047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290581507</v>
      </c>
      <c r="D13" s="29">
        <f>SUM(D6:D12)</f>
        <v>0</v>
      </c>
      <c r="E13" s="30">
        <f t="shared" si="0"/>
        <v>276957431</v>
      </c>
      <c r="F13" s="31">
        <f t="shared" si="0"/>
        <v>276957431</v>
      </c>
      <c r="G13" s="31">
        <f t="shared" si="0"/>
        <v>59240885</v>
      </c>
      <c r="H13" s="31">
        <f t="shared" si="0"/>
        <v>241432808</v>
      </c>
      <c r="I13" s="31">
        <f t="shared" si="0"/>
        <v>4001818</v>
      </c>
      <c r="J13" s="31">
        <f t="shared" si="0"/>
        <v>304675511</v>
      </c>
      <c r="K13" s="31">
        <f t="shared" si="0"/>
        <v>4035957</v>
      </c>
      <c r="L13" s="31">
        <f t="shared" si="0"/>
        <v>4978917</v>
      </c>
      <c r="M13" s="31">
        <f t="shared" si="0"/>
        <v>5162047</v>
      </c>
      <c r="N13" s="31">
        <f t="shared" si="0"/>
        <v>14176921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318852432</v>
      </c>
      <c r="X13" s="31">
        <f t="shared" si="0"/>
        <v>138478716</v>
      </c>
      <c r="Y13" s="31">
        <f t="shared" si="0"/>
        <v>180373716</v>
      </c>
      <c r="Z13" s="32">
        <f>+IF(X13&lt;&gt;0,+(Y13/X13)*100,0)</f>
        <v>130.25374672018188</v>
      </c>
      <c r="AA13" s="33">
        <f>SUM(AA6:AA12)</f>
        <v>276957431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3574496</v>
      </c>
      <c r="D17" s="18"/>
      <c r="E17" s="19">
        <v>-14317426</v>
      </c>
      <c r="F17" s="20">
        <v>-14317426</v>
      </c>
      <c r="G17" s="24"/>
      <c r="H17" s="24">
        <v>7154793</v>
      </c>
      <c r="I17" s="24"/>
      <c r="J17" s="20">
        <v>7154793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7154793</v>
      </c>
      <c r="X17" s="20">
        <v>-7158714</v>
      </c>
      <c r="Y17" s="24">
        <v>14313507</v>
      </c>
      <c r="Z17" s="25">
        <v>-199.94522759255364</v>
      </c>
      <c r="AA17" s="26">
        <v>-14317426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3574496</v>
      </c>
      <c r="D25" s="29">
        <f t="shared" ref="D25:Y25" si="1">SUM(D15:D24)</f>
        <v>0</v>
      </c>
      <c r="E25" s="35">
        <f t="shared" si="1"/>
        <v>-14317426</v>
      </c>
      <c r="F25" s="36">
        <f t="shared" si="1"/>
        <v>-14317426</v>
      </c>
      <c r="G25" s="36">
        <f t="shared" si="1"/>
        <v>0</v>
      </c>
      <c r="H25" s="36">
        <f t="shared" si="1"/>
        <v>7154793</v>
      </c>
      <c r="I25" s="36">
        <f t="shared" si="1"/>
        <v>0</v>
      </c>
      <c r="J25" s="36">
        <f t="shared" si="1"/>
        <v>7154793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7154793</v>
      </c>
      <c r="X25" s="36">
        <f t="shared" si="1"/>
        <v>-7158714</v>
      </c>
      <c r="Y25" s="36">
        <f t="shared" si="1"/>
        <v>14313507</v>
      </c>
      <c r="Z25" s="37">
        <f>+IF(X25&lt;&gt;0,+(Y25/X25)*100,0)</f>
        <v>-199.94522759255364</v>
      </c>
      <c r="AA25" s="38">
        <f>SUM(AA15:AA24)</f>
        <v>-14317426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294156003</v>
      </c>
      <c r="D26" s="29">
        <f>+D13+D25</f>
        <v>0</v>
      </c>
      <c r="E26" s="30">
        <f t="shared" si="2"/>
        <v>262640005</v>
      </c>
      <c r="F26" s="31">
        <f t="shared" si="2"/>
        <v>262640005</v>
      </c>
      <c r="G26" s="31">
        <f t="shared" si="2"/>
        <v>59240885</v>
      </c>
      <c r="H26" s="31">
        <f t="shared" si="2"/>
        <v>248587601</v>
      </c>
      <c r="I26" s="31">
        <f t="shared" si="2"/>
        <v>4001818</v>
      </c>
      <c r="J26" s="31">
        <f t="shared" si="2"/>
        <v>311830304</v>
      </c>
      <c r="K26" s="31">
        <f t="shared" si="2"/>
        <v>4035957</v>
      </c>
      <c r="L26" s="31">
        <f t="shared" si="2"/>
        <v>4978917</v>
      </c>
      <c r="M26" s="31">
        <f t="shared" si="2"/>
        <v>5162047</v>
      </c>
      <c r="N26" s="31">
        <f t="shared" si="2"/>
        <v>14176921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326007225</v>
      </c>
      <c r="X26" s="31">
        <f t="shared" si="2"/>
        <v>131320002</v>
      </c>
      <c r="Y26" s="31">
        <f t="shared" si="2"/>
        <v>194687223</v>
      </c>
      <c r="Z26" s="32">
        <f>+IF(X26&lt;&gt;0,+(Y26/X26)*100,0)</f>
        <v>148.25405119929863</v>
      </c>
      <c r="AA26" s="33">
        <f>+AA13+AA25</f>
        <v>262640005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294156003</v>
      </c>
      <c r="D45" s="42">
        <f t="shared" si="6"/>
        <v>0</v>
      </c>
      <c r="E45" s="43">
        <f t="shared" si="6"/>
        <v>262640005</v>
      </c>
      <c r="F45" s="44">
        <f t="shared" si="6"/>
        <v>262640005</v>
      </c>
      <c r="G45" s="44">
        <f t="shared" si="6"/>
        <v>59240885</v>
      </c>
      <c r="H45" s="44">
        <f t="shared" si="6"/>
        <v>248587601</v>
      </c>
      <c r="I45" s="44">
        <f t="shared" si="6"/>
        <v>4001818</v>
      </c>
      <c r="J45" s="44">
        <f t="shared" si="6"/>
        <v>311830304</v>
      </c>
      <c r="K45" s="44">
        <f t="shared" si="6"/>
        <v>4035957</v>
      </c>
      <c r="L45" s="44">
        <f t="shared" si="6"/>
        <v>4978917</v>
      </c>
      <c r="M45" s="44">
        <f t="shared" si="6"/>
        <v>5162047</v>
      </c>
      <c r="N45" s="44">
        <f t="shared" si="6"/>
        <v>14176921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326007225</v>
      </c>
      <c r="X45" s="44">
        <f t="shared" si="6"/>
        <v>131320002</v>
      </c>
      <c r="Y45" s="44">
        <f t="shared" si="6"/>
        <v>194687223</v>
      </c>
      <c r="Z45" s="45">
        <f>+IF(X45&lt;&gt;0,+(Y45/X45)*100,0)</f>
        <v>148.25405119929863</v>
      </c>
      <c r="AA45" s="46">
        <f>+AA26-AA44</f>
        <v>262640005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50172042</v>
      </c>
      <c r="D47" s="18"/>
      <c r="E47" s="19">
        <v>31356978</v>
      </c>
      <c r="F47" s="20">
        <v>31356978</v>
      </c>
      <c r="G47" s="20">
        <v>32671069</v>
      </c>
      <c r="H47" s="20">
        <v>20694622</v>
      </c>
      <c r="I47" s="20">
        <v>4335168</v>
      </c>
      <c r="J47" s="20">
        <v>57700859</v>
      </c>
      <c r="K47" s="20">
        <v>3315807</v>
      </c>
      <c r="L47" s="20">
        <v>-1405596</v>
      </c>
      <c r="M47" s="20">
        <v>3509899</v>
      </c>
      <c r="N47" s="20">
        <v>5420110</v>
      </c>
      <c r="O47" s="20"/>
      <c r="P47" s="20"/>
      <c r="Q47" s="20"/>
      <c r="R47" s="20"/>
      <c r="S47" s="20"/>
      <c r="T47" s="20"/>
      <c r="U47" s="20"/>
      <c r="V47" s="20"/>
      <c r="W47" s="20">
        <v>63120969</v>
      </c>
      <c r="X47" s="20">
        <v>15678486</v>
      </c>
      <c r="Y47" s="20">
        <v>47442483</v>
      </c>
      <c r="Z47" s="47">
        <v>302.59607337085993</v>
      </c>
      <c r="AA47" s="22">
        <v>31356978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50172042</v>
      </c>
      <c r="D50" s="50">
        <f t="shared" ref="D50:Y50" si="7">SUM(D47:D49)</f>
        <v>0</v>
      </c>
      <c r="E50" s="51">
        <f t="shared" si="7"/>
        <v>31356978</v>
      </c>
      <c r="F50" s="52">
        <f t="shared" si="7"/>
        <v>31356978</v>
      </c>
      <c r="G50" s="52">
        <f t="shared" si="7"/>
        <v>32671069</v>
      </c>
      <c r="H50" s="52">
        <f t="shared" si="7"/>
        <v>20694622</v>
      </c>
      <c r="I50" s="52">
        <f t="shared" si="7"/>
        <v>4335168</v>
      </c>
      <c r="J50" s="52">
        <f t="shared" si="7"/>
        <v>57700859</v>
      </c>
      <c r="K50" s="52">
        <f t="shared" si="7"/>
        <v>3315807</v>
      </c>
      <c r="L50" s="52">
        <f t="shared" si="7"/>
        <v>-1405596</v>
      </c>
      <c r="M50" s="52">
        <f t="shared" si="7"/>
        <v>3509899</v>
      </c>
      <c r="N50" s="52">
        <f t="shared" si="7"/>
        <v>5420110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63120969</v>
      </c>
      <c r="X50" s="52">
        <f t="shared" si="7"/>
        <v>15678486</v>
      </c>
      <c r="Y50" s="52">
        <f t="shared" si="7"/>
        <v>47442483</v>
      </c>
      <c r="Z50" s="53">
        <f>+IF(X50&lt;&gt;0,+(Y50/X50)*100,0)</f>
        <v>302.59607337085993</v>
      </c>
      <c r="AA50" s="54">
        <f>SUM(AA47:AA49)</f>
        <v>31356978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-4013855</v>
      </c>
      <c r="F6" s="20">
        <v>-4013855</v>
      </c>
      <c r="G6" s="20"/>
      <c r="H6" s="20">
        <v>2991</v>
      </c>
      <c r="I6" s="20">
        <v>-917954</v>
      </c>
      <c r="J6" s="20">
        <v>-914963</v>
      </c>
      <c r="K6" s="20">
        <v>-790905</v>
      </c>
      <c r="L6" s="20">
        <v>-991590</v>
      </c>
      <c r="M6" s="20">
        <v>-758040</v>
      </c>
      <c r="N6" s="20">
        <v>-2540535</v>
      </c>
      <c r="O6" s="20"/>
      <c r="P6" s="20"/>
      <c r="Q6" s="20"/>
      <c r="R6" s="20"/>
      <c r="S6" s="20"/>
      <c r="T6" s="20"/>
      <c r="U6" s="20"/>
      <c r="V6" s="20"/>
      <c r="W6" s="20">
        <v>-3455498</v>
      </c>
      <c r="X6" s="20">
        <v>-2006928</v>
      </c>
      <c r="Y6" s="20">
        <v>-1448570</v>
      </c>
      <c r="Z6" s="21">
        <v>72.178473766871548</v>
      </c>
      <c r="AA6" s="22">
        <v>-4013855</v>
      </c>
    </row>
    <row r="7" spans="1:27" x14ac:dyDescent="0.25">
      <c r="A7" s="23" t="s">
        <v>35</v>
      </c>
      <c r="B7" s="17" t="s">
        <v>32</v>
      </c>
      <c r="C7" s="18">
        <v>443475</v>
      </c>
      <c r="D7" s="18"/>
      <c r="E7" s="19">
        <v>19634299</v>
      </c>
      <c r="F7" s="20">
        <v>19634299</v>
      </c>
      <c r="G7" s="20">
        <v>-72347</v>
      </c>
      <c r="H7" s="20">
        <v>2244241</v>
      </c>
      <c r="I7" s="20">
        <v>2259178</v>
      </c>
      <c r="J7" s="20">
        <v>4431072</v>
      </c>
      <c r="K7" s="20">
        <v>2299971</v>
      </c>
      <c r="L7" s="20">
        <v>2251749</v>
      </c>
      <c r="M7" s="20">
        <v>-9528</v>
      </c>
      <c r="N7" s="20">
        <v>4542192</v>
      </c>
      <c r="O7" s="20"/>
      <c r="P7" s="20"/>
      <c r="Q7" s="20"/>
      <c r="R7" s="20"/>
      <c r="S7" s="20"/>
      <c r="T7" s="20"/>
      <c r="U7" s="20"/>
      <c r="V7" s="20"/>
      <c r="W7" s="20">
        <v>8973264</v>
      </c>
      <c r="X7" s="20">
        <v>9817146</v>
      </c>
      <c r="Y7" s="20">
        <v>-843882</v>
      </c>
      <c r="Z7" s="21">
        <v>-8.5960013225839766</v>
      </c>
      <c r="AA7" s="22">
        <v>19634299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23400</v>
      </c>
      <c r="F11" s="20">
        <v>23400</v>
      </c>
      <c r="G11" s="24"/>
      <c r="H11" s="24"/>
      <c r="I11" s="24">
        <v>674</v>
      </c>
      <c r="J11" s="20">
        <v>674</v>
      </c>
      <c r="K11" s="24">
        <v>33848</v>
      </c>
      <c r="L11" s="24">
        <v>17325</v>
      </c>
      <c r="M11" s="20"/>
      <c r="N11" s="24">
        <v>51173</v>
      </c>
      <c r="O11" s="24"/>
      <c r="P11" s="24"/>
      <c r="Q11" s="20"/>
      <c r="R11" s="24"/>
      <c r="S11" s="24"/>
      <c r="T11" s="20"/>
      <c r="U11" s="24"/>
      <c r="V11" s="24"/>
      <c r="W11" s="24">
        <v>51847</v>
      </c>
      <c r="X11" s="20">
        <v>11700</v>
      </c>
      <c r="Y11" s="24">
        <v>40147</v>
      </c>
      <c r="Z11" s="25">
        <v>343.13675213675214</v>
      </c>
      <c r="AA11" s="26">
        <v>23400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443475</v>
      </c>
      <c r="D13" s="29">
        <f>SUM(D6:D12)</f>
        <v>0</v>
      </c>
      <c r="E13" s="30">
        <f t="shared" si="0"/>
        <v>15643844</v>
      </c>
      <c r="F13" s="31">
        <f t="shared" si="0"/>
        <v>15643844</v>
      </c>
      <c r="G13" s="31">
        <f t="shared" si="0"/>
        <v>-72347</v>
      </c>
      <c r="H13" s="31">
        <f t="shared" si="0"/>
        <v>2247232</v>
      </c>
      <c r="I13" s="31">
        <f t="shared" si="0"/>
        <v>1341898</v>
      </c>
      <c r="J13" s="31">
        <f t="shared" si="0"/>
        <v>3516783</v>
      </c>
      <c r="K13" s="31">
        <f t="shared" si="0"/>
        <v>1542914</v>
      </c>
      <c r="L13" s="31">
        <f t="shared" si="0"/>
        <v>1277484</v>
      </c>
      <c r="M13" s="31">
        <f t="shared" si="0"/>
        <v>-767568</v>
      </c>
      <c r="N13" s="31">
        <f t="shared" si="0"/>
        <v>2052830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5569613</v>
      </c>
      <c r="X13" s="31">
        <f t="shared" si="0"/>
        <v>7821918</v>
      </c>
      <c r="Y13" s="31">
        <f t="shared" si="0"/>
        <v>-2252305</v>
      </c>
      <c r="Z13" s="32">
        <f>+IF(X13&lt;&gt;0,+(Y13/X13)*100,0)</f>
        <v>-28.794791763350112</v>
      </c>
      <c r="AA13" s="33">
        <f>SUM(AA6:AA12)</f>
        <v>15643844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-1859597</v>
      </c>
      <c r="D17" s="18"/>
      <c r="E17" s="19">
        <v>-1272000</v>
      </c>
      <c r="F17" s="20">
        <v>-1272000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-636000</v>
      </c>
      <c r="Y17" s="24">
        <v>636000</v>
      </c>
      <c r="Z17" s="25">
        <v>-100</v>
      </c>
      <c r="AA17" s="26">
        <v>-1272000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-1859597</v>
      </c>
      <c r="D25" s="29">
        <f t="shared" ref="D25:Y25" si="1">SUM(D15:D24)</f>
        <v>0</v>
      </c>
      <c r="E25" s="35">
        <f t="shared" si="1"/>
        <v>-1272000</v>
      </c>
      <c r="F25" s="36">
        <f t="shared" si="1"/>
        <v>-1272000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-636000</v>
      </c>
      <c r="Y25" s="36">
        <f t="shared" si="1"/>
        <v>636000</v>
      </c>
      <c r="Z25" s="37">
        <f>+IF(X25&lt;&gt;0,+(Y25/X25)*100,0)</f>
        <v>-100</v>
      </c>
      <c r="AA25" s="38">
        <f>SUM(AA15:AA24)</f>
        <v>-1272000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-1416122</v>
      </c>
      <c r="D26" s="29">
        <f>+D13+D25</f>
        <v>0</v>
      </c>
      <c r="E26" s="30">
        <f t="shared" si="2"/>
        <v>14371844</v>
      </c>
      <c r="F26" s="31">
        <f t="shared" si="2"/>
        <v>14371844</v>
      </c>
      <c r="G26" s="31">
        <f t="shared" si="2"/>
        <v>-72347</v>
      </c>
      <c r="H26" s="31">
        <f t="shared" si="2"/>
        <v>2247232</v>
      </c>
      <c r="I26" s="31">
        <f t="shared" si="2"/>
        <v>1341898</v>
      </c>
      <c r="J26" s="31">
        <f t="shared" si="2"/>
        <v>3516783</v>
      </c>
      <c r="K26" s="31">
        <f t="shared" si="2"/>
        <v>1542914</v>
      </c>
      <c r="L26" s="31">
        <f t="shared" si="2"/>
        <v>1277484</v>
      </c>
      <c r="M26" s="31">
        <f t="shared" si="2"/>
        <v>-767568</v>
      </c>
      <c r="N26" s="31">
        <f t="shared" si="2"/>
        <v>2052830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5569613</v>
      </c>
      <c r="X26" s="31">
        <f t="shared" si="2"/>
        <v>7185918</v>
      </c>
      <c r="Y26" s="31">
        <f t="shared" si="2"/>
        <v>-1616305</v>
      </c>
      <c r="Z26" s="32">
        <f>+IF(X26&lt;&gt;0,+(Y26/X26)*100,0)</f>
        <v>-22.492672474136221</v>
      </c>
      <c r="AA26" s="33">
        <f>+AA13+AA25</f>
        <v>14371844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6819781</v>
      </c>
      <c r="D32" s="18"/>
      <c r="E32" s="19">
        <v>-9471978</v>
      </c>
      <c r="F32" s="20">
        <v>-9471978</v>
      </c>
      <c r="G32" s="20">
        <v>607551</v>
      </c>
      <c r="H32" s="20">
        <v>615481</v>
      </c>
      <c r="I32" s="20">
        <v>51552</v>
      </c>
      <c r="J32" s="20">
        <v>1274584</v>
      </c>
      <c r="K32" s="20">
        <v>355896</v>
      </c>
      <c r="L32" s="20">
        <v>75308</v>
      </c>
      <c r="M32" s="20">
        <v>110975</v>
      </c>
      <c r="N32" s="20">
        <v>542179</v>
      </c>
      <c r="O32" s="20"/>
      <c r="P32" s="20"/>
      <c r="Q32" s="20"/>
      <c r="R32" s="20"/>
      <c r="S32" s="20"/>
      <c r="T32" s="20"/>
      <c r="U32" s="20"/>
      <c r="V32" s="20"/>
      <c r="W32" s="20">
        <v>1816763</v>
      </c>
      <c r="X32" s="20">
        <v>-4735980</v>
      </c>
      <c r="Y32" s="20">
        <v>6552743</v>
      </c>
      <c r="Z32" s="21">
        <v>-138.36086723339201</v>
      </c>
      <c r="AA32" s="22">
        <v>-9471978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451939</v>
      </c>
      <c r="F35" s="20">
        <v>451939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225972</v>
      </c>
      <c r="Y35" s="20">
        <v>-225972</v>
      </c>
      <c r="Z35" s="21">
        <v>-100</v>
      </c>
      <c r="AA35" s="22">
        <v>451939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6819781</v>
      </c>
      <c r="D37" s="29">
        <f t="shared" ref="D37:Y37" si="3">SUM(D29:D36)</f>
        <v>0</v>
      </c>
      <c r="E37" s="30">
        <f t="shared" si="3"/>
        <v>-9020039</v>
      </c>
      <c r="F37" s="31">
        <f t="shared" si="3"/>
        <v>-9020039</v>
      </c>
      <c r="G37" s="31">
        <f t="shared" si="3"/>
        <v>607551</v>
      </c>
      <c r="H37" s="31">
        <f t="shared" si="3"/>
        <v>615481</v>
      </c>
      <c r="I37" s="31">
        <f t="shared" si="3"/>
        <v>51552</v>
      </c>
      <c r="J37" s="31">
        <f t="shared" si="3"/>
        <v>1274584</v>
      </c>
      <c r="K37" s="31">
        <f t="shared" si="3"/>
        <v>355896</v>
      </c>
      <c r="L37" s="31">
        <f t="shared" si="3"/>
        <v>75308</v>
      </c>
      <c r="M37" s="31">
        <f t="shared" si="3"/>
        <v>110975</v>
      </c>
      <c r="N37" s="31">
        <f t="shared" si="3"/>
        <v>542179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1816763</v>
      </c>
      <c r="X37" s="31">
        <f t="shared" si="3"/>
        <v>-4510008</v>
      </c>
      <c r="Y37" s="31">
        <f t="shared" si="3"/>
        <v>6326771</v>
      </c>
      <c r="Z37" s="32">
        <f>+IF(X37&lt;&gt;0,+(Y37/X37)*100,0)</f>
        <v>-140.28292189282149</v>
      </c>
      <c r="AA37" s="33">
        <f>SUM(AA29:AA36)</f>
        <v>-9020039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6819781</v>
      </c>
      <c r="D44" s="29">
        <f>+D37+D43</f>
        <v>0</v>
      </c>
      <c r="E44" s="30">
        <f t="shared" si="5"/>
        <v>-9020039</v>
      </c>
      <c r="F44" s="31">
        <f t="shared" si="5"/>
        <v>-9020039</v>
      </c>
      <c r="G44" s="31">
        <f t="shared" si="5"/>
        <v>607551</v>
      </c>
      <c r="H44" s="31">
        <f t="shared" si="5"/>
        <v>615481</v>
      </c>
      <c r="I44" s="31">
        <f t="shared" si="5"/>
        <v>51552</v>
      </c>
      <c r="J44" s="31">
        <f t="shared" si="5"/>
        <v>1274584</v>
      </c>
      <c r="K44" s="31">
        <f t="shared" si="5"/>
        <v>355896</v>
      </c>
      <c r="L44" s="31">
        <f t="shared" si="5"/>
        <v>75308</v>
      </c>
      <c r="M44" s="31">
        <f t="shared" si="5"/>
        <v>110975</v>
      </c>
      <c r="N44" s="31">
        <f t="shared" si="5"/>
        <v>542179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1816763</v>
      </c>
      <c r="X44" s="31">
        <f t="shared" si="5"/>
        <v>-4510008</v>
      </c>
      <c r="Y44" s="31">
        <f t="shared" si="5"/>
        <v>6326771</v>
      </c>
      <c r="Z44" s="32">
        <f>+IF(X44&lt;&gt;0,+(Y44/X44)*100,0)</f>
        <v>-140.28292189282149</v>
      </c>
      <c r="AA44" s="33">
        <f>+AA37+AA43</f>
        <v>-9020039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-8235903</v>
      </c>
      <c r="D45" s="42">
        <f t="shared" si="6"/>
        <v>0</v>
      </c>
      <c r="E45" s="43">
        <f t="shared" si="6"/>
        <v>23391883</v>
      </c>
      <c r="F45" s="44">
        <f t="shared" si="6"/>
        <v>23391883</v>
      </c>
      <c r="G45" s="44">
        <f t="shared" si="6"/>
        <v>-679898</v>
      </c>
      <c r="H45" s="44">
        <f t="shared" si="6"/>
        <v>1631751</v>
      </c>
      <c r="I45" s="44">
        <f t="shared" si="6"/>
        <v>1290346</v>
      </c>
      <c r="J45" s="44">
        <f t="shared" si="6"/>
        <v>2242199</v>
      </c>
      <c r="K45" s="44">
        <f t="shared" si="6"/>
        <v>1187018</v>
      </c>
      <c r="L45" s="44">
        <f t="shared" si="6"/>
        <v>1202176</v>
      </c>
      <c r="M45" s="44">
        <f t="shared" si="6"/>
        <v>-878543</v>
      </c>
      <c r="N45" s="44">
        <f t="shared" si="6"/>
        <v>1510651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3752850</v>
      </c>
      <c r="X45" s="44">
        <f t="shared" si="6"/>
        <v>11695926</v>
      </c>
      <c r="Y45" s="44">
        <f t="shared" si="6"/>
        <v>-7943076</v>
      </c>
      <c r="Z45" s="45">
        <f>+IF(X45&lt;&gt;0,+(Y45/X45)*100,0)</f>
        <v>-67.91318618123951</v>
      </c>
      <c r="AA45" s="46">
        <f>+AA26-AA44</f>
        <v>23391883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951088</v>
      </c>
      <c r="D7" s="18"/>
      <c r="E7" s="19">
        <v>2030409</v>
      </c>
      <c r="F7" s="20">
        <v>2030409</v>
      </c>
      <c r="G7" s="20">
        <v>8200724</v>
      </c>
      <c r="H7" s="20">
        <v>-5258025</v>
      </c>
      <c r="I7" s="20">
        <v>1000400</v>
      </c>
      <c r="J7" s="20">
        <v>3943099</v>
      </c>
      <c r="K7" s="20">
        <v>1031849</v>
      </c>
      <c r="L7" s="20">
        <v>1044240</v>
      </c>
      <c r="M7" s="20">
        <v>834762</v>
      </c>
      <c r="N7" s="20">
        <v>2910851</v>
      </c>
      <c r="O7" s="20"/>
      <c r="P7" s="20"/>
      <c r="Q7" s="20"/>
      <c r="R7" s="20"/>
      <c r="S7" s="20"/>
      <c r="T7" s="20"/>
      <c r="U7" s="20"/>
      <c r="V7" s="20"/>
      <c r="W7" s="20">
        <v>6853950</v>
      </c>
      <c r="X7" s="20">
        <v>1015200</v>
      </c>
      <c r="Y7" s="20">
        <v>5838750</v>
      </c>
      <c r="Z7" s="21">
        <v>575.13297872340422</v>
      </c>
      <c r="AA7" s="22">
        <v>2030409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-2983073</v>
      </c>
      <c r="F8" s="20">
        <v>-2983073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-1491540</v>
      </c>
      <c r="Y8" s="20">
        <v>1491540</v>
      </c>
      <c r="Z8" s="21">
        <v>-100</v>
      </c>
      <c r="AA8" s="22">
        <v>-2983073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951088</v>
      </c>
      <c r="D13" s="29">
        <f>SUM(D6:D12)</f>
        <v>0</v>
      </c>
      <c r="E13" s="30">
        <f t="shared" si="0"/>
        <v>-952664</v>
      </c>
      <c r="F13" s="31">
        <f t="shared" si="0"/>
        <v>-952664</v>
      </c>
      <c r="G13" s="31">
        <f t="shared" si="0"/>
        <v>8200724</v>
      </c>
      <c r="H13" s="31">
        <f t="shared" si="0"/>
        <v>-5258025</v>
      </c>
      <c r="I13" s="31">
        <f t="shared" si="0"/>
        <v>1000400</v>
      </c>
      <c r="J13" s="31">
        <f t="shared" si="0"/>
        <v>3943099</v>
      </c>
      <c r="K13" s="31">
        <f t="shared" si="0"/>
        <v>1031849</v>
      </c>
      <c r="L13" s="31">
        <f t="shared" si="0"/>
        <v>1044240</v>
      </c>
      <c r="M13" s="31">
        <f t="shared" si="0"/>
        <v>834762</v>
      </c>
      <c r="N13" s="31">
        <f t="shared" si="0"/>
        <v>2910851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6853950</v>
      </c>
      <c r="X13" s="31">
        <f t="shared" si="0"/>
        <v>-476340</v>
      </c>
      <c r="Y13" s="31">
        <f t="shared" si="0"/>
        <v>7330290</v>
      </c>
      <c r="Z13" s="32">
        <f>+IF(X13&lt;&gt;0,+(Y13/X13)*100,0)</f>
        <v>-1538.8776924045849</v>
      </c>
      <c r="AA13" s="33">
        <f>SUM(AA6:AA12)</f>
        <v>-952664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1008451</v>
      </c>
      <c r="D17" s="18"/>
      <c r="E17" s="19">
        <v>-1264970</v>
      </c>
      <c r="F17" s="20">
        <v>-1264970</v>
      </c>
      <c r="G17" s="24">
        <v>-375054</v>
      </c>
      <c r="H17" s="24">
        <v>1325805</v>
      </c>
      <c r="I17" s="24">
        <v>-28850</v>
      </c>
      <c r="J17" s="20">
        <v>921901</v>
      </c>
      <c r="K17" s="24">
        <v>-28850</v>
      </c>
      <c r="L17" s="24">
        <v>-28850</v>
      </c>
      <c r="M17" s="20">
        <v>-28850</v>
      </c>
      <c r="N17" s="24">
        <v>-86550</v>
      </c>
      <c r="O17" s="24"/>
      <c r="P17" s="24"/>
      <c r="Q17" s="20"/>
      <c r="R17" s="24"/>
      <c r="S17" s="24"/>
      <c r="T17" s="20"/>
      <c r="U17" s="24"/>
      <c r="V17" s="24"/>
      <c r="W17" s="24">
        <v>835351</v>
      </c>
      <c r="X17" s="20">
        <v>-632484</v>
      </c>
      <c r="Y17" s="24">
        <v>1467835</v>
      </c>
      <c r="Z17" s="25">
        <v>-232.0746453665231</v>
      </c>
      <c r="AA17" s="26">
        <v>-1264970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1008451</v>
      </c>
      <c r="D25" s="29">
        <f t="shared" ref="D25:Y25" si="1">SUM(D15:D24)</f>
        <v>0</v>
      </c>
      <c r="E25" s="35">
        <f t="shared" si="1"/>
        <v>-1264970</v>
      </c>
      <c r="F25" s="36">
        <f t="shared" si="1"/>
        <v>-1264970</v>
      </c>
      <c r="G25" s="36">
        <f t="shared" si="1"/>
        <v>-375054</v>
      </c>
      <c r="H25" s="36">
        <f t="shared" si="1"/>
        <v>1325805</v>
      </c>
      <c r="I25" s="36">
        <f t="shared" si="1"/>
        <v>-28850</v>
      </c>
      <c r="J25" s="36">
        <f t="shared" si="1"/>
        <v>921901</v>
      </c>
      <c r="K25" s="36">
        <f t="shared" si="1"/>
        <v>-28850</v>
      </c>
      <c r="L25" s="36">
        <f t="shared" si="1"/>
        <v>-28850</v>
      </c>
      <c r="M25" s="36">
        <f t="shared" si="1"/>
        <v>-28850</v>
      </c>
      <c r="N25" s="36">
        <f t="shared" si="1"/>
        <v>-86550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835351</v>
      </c>
      <c r="X25" s="36">
        <f t="shared" si="1"/>
        <v>-632484</v>
      </c>
      <c r="Y25" s="36">
        <f t="shared" si="1"/>
        <v>1467835</v>
      </c>
      <c r="Z25" s="37">
        <f>+IF(X25&lt;&gt;0,+(Y25/X25)*100,0)</f>
        <v>-232.0746453665231</v>
      </c>
      <c r="AA25" s="38">
        <f>SUM(AA15:AA24)</f>
        <v>-1264970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1959539</v>
      </c>
      <c r="D26" s="29">
        <f>+D13+D25</f>
        <v>0</v>
      </c>
      <c r="E26" s="30">
        <f t="shared" si="2"/>
        <v>-2217634</v>
      </c>
      <c r="F26" s="31">
        <f t="shared" si="2"/>
        <v>-2217634</v>
      </c>
      <c r="G26" s="31">
        <f t="shared" si="2"/>
        <v>7825670</v>
      </c>
      <c r="H26" s="31">
        <f t="shared" si="2"/>
        <v>-3932220</v>
      </c>
      <c r="I26" s="31">
        <f t="shared" si="2"/>
        <v>971550</v>
      </c>
      <c r="J26" s="31">
        <f t="shared" si="2"/>
        <v>4865000</v>
      </c>
      <c r="K26" s="31">
        <f t="shared" si="2"/>
        <v>1002999</v>
      </c>
      <c r="L26" s="31">
        <f t="shared" si="2"/>
        <v>1015390</v>
      </c>
      <c r="M26" s="31">
        <f t="shared" si="2"/>
        <v>805912</v>
      </c>
      <c r="N26" s="31">
        <f t="shared" si="2"/>
        <v>2824301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7689301</v>
      </c>
      <c r="X26" s="31">
        <f t="shared" si="2"/>
        <v>-1108824</v>
      </c>
      <c r="Y26" s="31">
        <f t="shared" si="2"/>
        <v>8798125</v>
      </c>
      <c r="Z26" s="32">
        <f>+IF(X26&lt;&gt;0,+(Y26/X26)*100,0)</f>
        <v>-793.46451736253903</v>
      </c>
      <c r="AA26" s="33">
        <f>+AA13+AA25</f>
        <v>-2217634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8518079</v>
      </c>
      <c r="D35" s="18"/>
      <c r="E35" s="19">
        <v>7659143</v>
      </c>
      <c r="F35" s="20">
        <v>7659143</v>
      </c>
      <c r="G35" s="20">
        <v>939226</v>
      </c>
      <c r="H35" s="20">
        <v>7727136</v>
      </c>
      <c r="I35" s="20">
        <v>74323</v>
      </c>
      <c r="J35" s="20">
        <v>8740685</v>
      </c>
      <c r="K35" s="20">
        <v>76588</v>
      </c>
      <c r="L35" s="20">
        <v>77363</v>
      </c>
      <c r="M35" s="20">
        <v>50082</v>
      </c>
      <c r="N35" s="20">
        <v>204033</v>
      </c>
      <c r="O35" s="20"/>
      <c r="P35" s="20"/>
      <c r="Q35" s="20"/>
      <c r="R35" s="20"/>
      <c r="S35" s="20"/>
      <c r="T35" s="20"/>
      <c r="U35" s="20"/>
      <c r="V35" s="20"/>
      <c r="W35" s="20">
        <v>8944718</v>
      </c>
      <c r="X35" s="20">
        <v>3829572</v>
      </c>
      <c r="Y35" s="20">
        <v>5115146</v>
      </c>
      <c r="Z35" s="21">
        <v>133.56965217000752</v>
      </c>
      <c r="AA35" s="22">
        <v>7659143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8518079</v>
      </c>
      <c r="D37" s="29">
        <f t="shared" ref="D37:Y37" si="3">SUM(D29:D36)</f>
        <v>0</v>
      </c>
      <c r="E37" s="30">
        <f t="shared" si="3"/>
        <v>7659143</v>
      </c>
      <c r="F37" s="31">
        <f t="shared" si="3"/>
        <v>7659143</v>
      </c>
      <c r="G37" s="31">
        <f t="shared" si="3"/>
        <v>939226</v>
      </c>
      <c r="H37" s="31">
        <f t="shared" si="3"/>
        <v>7727136</v>
      </c>
      <c r="I37" s="31">
        <f t="shared" si="3"/>
        <v>74323</v>
      </c>
      <c r="J37" s="31">
        <f t="shared" si="3"/>
        <v>8740685</v>
      </c>
      <c r="K37" s="31">
        <f t="shared" si="3"/>
        <v>76588</v>
      </c>
      <c r="L37" s="31">
        <f t="shared" si="3"/>
        <v>77363</v>
      </c>
      <c r="M37" s="31">
        <f t="shared" si="3"/>
        <v>50082</v>
      </c>
      <c r="N37" s="31">
        <f t="shared" si="3"/>
        <v>204033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8944718</v>
      </c>
      <c r="X37" s="31">
        <f t="shared" si="3"/>
        <v>3829572</v>
      </c>
      <c r="Y37" s="31">
        <f t="shared" si="3"/>
        <v>5115146</v>
      </c>
      <c r="Z37" s="32">
        <f>+IF(X37&lt;&gt;0,+(Y37/X37)*100,0)</f>
        <v>133.56965217000752</v>
      </c>
      <c r="AA37" s="33">
        <f>SUM(AA29:AA36)</f>
        <v>7659143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3900568</v>
      </c>
      <c r="D40" s="18"/>
      <c r="E40" s="19">
        <v>4819577</v>
      </c>
      <c r="F40" s="20">
        <v>4819577</v>
      </c>
      <c r="G40" s="20"/>
      <c r="H40" s="20">
        <v>3900568</v>
      </c>
      <c r="I40" s="20"/>
      <c r="J40" s="20">
        <v>3900568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3900568</v>
      </c>
      <c r="X40" s="20">
        <v>2409786</v>
      </c>
      <c r="Y40" s="20">
        <v>1490782</v>
      </c>
      <c r="Z40" s="21">
        <v>61.863667562181867</v>
      </c>
      <c r="AA40" s="22">
        <v>4819577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3900568</v>
      </c>
      <c r="D43" s="29">
        <f t="shared" ref="D43:Y43" si="4">SUM(D39:D42)</f>
        <v>0</v>
      </c>
      <c r="E43" s="35">
        <f t="shared" si="4"/>
        <v>4819577</v>
      </c>
      <c r="F43" s="36">
        <f t="shared" si="4"/>
        <v>4819577</v>
      </c>
      <c r="G43" s="36">
        <f t="shared" si="4"/>
        <v>0</v>
      </c>
      <c r="H43" s="36">
        <f t="shared" si="4"/>
        <v>3900568</v>
      </c>
      <c r="I43" s="36">
        <f t="shared" si="4"/>
        <v>0</v>
      </c>
      <c r="J43" s="36">
        <f t="shared" si="4"/>
        <v>3900568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3900568</v>
      </c>
      <c r="X43" s="36">
        <f t="shared" si="4"/>
        <v>2409786</v>
      </c>
      <c r="Y43" s="36">
        <f t="shared" si="4"/>
        <v>1490782</v>
      </c>
      <c r="Z43" s="37">
        <f>+IF(X43&lt;&gt;0,+(Y43/X43)*100,0)</f>
        <v>61.863667562181867</v>
      </c>
      <c r="AA43" s="38">
        <f>SUM(AA39:AA42)</f>
        <v>4819577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12418647</v>
      </c>
      <c r="D44" s="29">
        <f>+D37+D43</f>
        <v>0</v>
      </c>
      <c r="E44" s="30">
        <f t="shared" si="5"/>
        <v>12478720</v>
      </c>
      <c r="F44" s="31">
        <f t="shared" si="5"/>
        <v>12478720</v>
      </c>
      <c r="G44" s="31">
        <f t="shared" si="5"/>
        <v>939226</v>
      </c>
      <c r="H44" s="31">
        <f t="shared" si="5"/>
        <v>11627704</v>
      </c>
      <c r="I44" s="31">
        <f t="shared" si="5"/>
        <v>74323</v>
      </c>
      <c r="J44" s="31">
        <f t="shared" si="5"/>
        <v>12641253</v>
      </c>
      <c r="K44" s="31">
        <f t="shared" si="5"/>
        <v>76588</v>
      </c>
      <c r="L44" s="31">
        <f t="shared" si="5"/>
        <v>77363</v>
      </c>
      <c r="M44" s="31">
        <f t="shared" si="5"/>
        <v>50082</v>
      </c>
      <c r="N44" s="31">
        <f t="shared" si="5"/>
        <v>204033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12845286</v>
      </c>
      <c r="X44" s="31">
        <f t="shared" si="5"/>
        <v>6239358</v>
      </c>
      <c r="Y44" s="31">
        <f t="shared" si="5"/>
        <v>6605928</v>
      </c>
      <c r="Z44" s="32">
        <f>+IF(X44&lt;&gt;0,+(Y44/X44)*100,0)</f>
        <v>105.87512369061048</v>
      </c>
      <c r="AA44" s="33">
        <f>+AA37+AA43</f>
        <v>12478720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-10459108</v>
      </c>
      <c r="D45" s="42">
        <f t="shared" si="6"/>
        <v>0</v>
      </c>
      <c r="E45" s="43">
        <f t="shared" si="6"/>
        <v>-14696354</v>
      </c>
      <c r="F45" s="44">
        <f t="shared" si="6"/>
        <v>-14696354</v>
      </c>
      <c r="G45" s="44">
        <f t="shared" si="6"/>
        <v>6886444</v>
      </c>
      <c r="H45" s="44">
        <f t="shared" si="6"/>
        <v>-15559924</v>
      </c>
      <c r="I45" s="44">
        <f t="shared" si="6"/>
        <v>897227</v>
      </c>
      <c r="J45" s="44">
        <f t="shared" si="6"/>
        <v>-7776253</v>
      </c>
      <c r="K45" s="44">
        <f t="shared" si="6"/>
        <v>926411</v>
      </c>
      <c r="L45" s="44">
        <f t="shared" si="6"/>
        <v>938027</v>
      </c>
      <c r="M45" s="44">
        <f t="shared" si="6"/>
        <v>755830</v>
      </c>
      <c r="N45" s="44">
        <f t="shared" si="6"/>
        <v>2620268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-5155985</v>
      </c>
      <c r="X45" s="44">
        <f t="shared" si="6"/>
        <v>-7348182</v>
      </c>
      <c r="Y45" s="44">
        <f t="shared" si="6"/>
        <v>2192197</v>
      </c>
      <c r="Z45" s="45">
        <f>+IF(X45&lt;&gt;0,+(Y45/X45)*100,0)</f>
        <v>-29.833188671701382</v>
      </c>
      <c r="AA45" s="46">
        <f>+AA26-AA44</f>
        <v>-14696354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31504349</v>
      </c>
      <c r="D47" s="18"/>
      <c r="E47" s="19">
        <v>36583042</v>
      </c>
      <c r="F47" s="20">
        <v>36583042</v>
      </c>
      <c r="G47" s="20">
        <v>6716998</v>
      </c>
      <c r="H47" s="20">
        <v>26149276</v>
      </c>
      <c r="I47" s="20">
        <v>578126</v>
      </c>
      <c r="J47" s="20">
        <v>33444400</v>
      </c>
      <c r="K47" s="20">
        <v>582654</v>
      </c>
      <c r="L47" s="20">
        <v>517414</v>
      </c>
      <c r="M47" s="20">
        <v>582663</v>
      </c>
      <c r="N47" s="20">
        <v>1682731</v>
      </c>
      <c r="O47" s="20"/>
      <c r="P47" s="20"/>
      <c r="Q47" s="20"/>
      <c r="R47" s="20"/>
      <c r="S47" s="20"/>
      <c r="T47" s="20"/>
      <c r="U47" s="20"/>
      <c r="V47" s="20"/>
      <c r="W47" s="20">
        <v>35127131</v>
      </c>
      <c r="X47" s="20">
        <v>18291516</v>
      </c>
      <c r="Y47" s="20">
        <v>16835615</v>
      </c>
      <c r="Z47" s="47">
        <v>92.040566785169702</v>
      </c>
      <c r="AA47" s="22">
        <v>36583042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31504349</v>
      </c>
      <c r="D50" s="50">
        <f t="shared" ref="D50:Y50" si="7">SUM(D47:D49)</f>
        <v>0</v>
      </c>
      <c r="E50" s="51">
        <f t="shared" si="7"/>
        <v>36583042</v>
      </c>
      <c r="F50" s="52">
        <f t="shared" si="7"/>
        <v>36583042</v>
      </c>
      <c r="G50" s="52">
        <f t="shared" si="7"/>
        <v>6716998</v>
      </c>
      <c r="H50" s="52">
        <f t="shared" si="7"/>
        <v>26149276</v>
      </c>
      <c r="I50" s="52">
        <f t="shared" si="7"/>
        <v>578126</v>
      </c>
      <c r="J50" s="52">
        <f t="shared" si="7"/>
        <v>33444400</v>
      </c>
      <c r="K50" s="52">
        <f t="shared" si="7"/>
        <v>582654</v>
      </c>
      <c r="L50" s="52">
        <f t="shared" si="7"/>
        <v>517414</v>
      </c>
      <c r="M50" s="52">
        <f t="shared" si="7"/>
        <v>582663</v>
      </c>
      <c r="N50" s="52">
        <f t="shared" si="7"/>
        <v>1682731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35127131</v>
      </c>
      <c r="X50" s="52">
        <f t="shared" si="7"/>
        <v>18291516</v>
      </c>
      <c r="Y50" s="52">
        <f t="shared" si="7"/>
        <v>16835615</v>
      </c>
      <c r="Z50" s="53">
        <f>+IF(X50&lt;&gt;0,+(Y50/X50)*100,0)</f>
        <v>92.040566785169702</v>
      </c>
      <c r="AA50" s="54">
        <f>SUM(AA47:AA49)</f>
        <v>36583042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41595074</v>
      </c>
      <c r="D6" s="18"/>
      <c r="E6" s="19">
        <v>37084082</v>
      </c>
      <c r="F6" s="20">
        <v>37084082</v>
      </c>
      <c r="G6" s="20">
        <v>41834281</v>
      </c>
      <c r="H6" s="20">
        <v>-190500</v>
      </c>
      <c r="I6" s="20">
        <v>-512657</v>
      </c>
      <c r="J6" s="20">
        <v>41131124</v>
      </c>
      <c r="K6" s="20">
        <v>-437480</v>
      </c>
      <c r="L6" s="20">
        <v>-47526</v>
      </c>
      <c r="M6" s="20">
        <v>-272263</v>
      </c>
      <c r="N6" s="20">
        <v>-757269</v>
      </c>
      <c r="O6" s="20"/>
      <c r="P6" s="20"/>
      <c r="Q6" s="20"/>
      <c r="R6" s="20"/>
      <c r="S6" s="20"/>
      <c r="T6" s="20"/>
      <c r="U6" s="20"/>
      <c r="V6" s="20"/>
      <c r="W6" s="20">
        <v>40373855</v>
      </c>
      <c r="X6" s="20">
        <v>36356547</v>
      </c>
      <c r="Y6" s="20">
        <v>4017308</v>
      </c>
      <c r="Z6" s="21">
        <v>11.049751231875788</v>
      </c>
      <c r="AA6" s="22">
        <v>37084082</v>
      </c>
    </row>
    <row r="7" spans="1:27" x14ac:dyDescent="0.25">
      <c r="A7" s="23" t="s">
        <v>35</v>
      </c>
      <c r="B7" s="17" t="s">
        <v>32</v>
      </c>
      <c r="C7" s="18">
        <v>8362478</v>
      </c>
      <c r="D7" s="18"/>
      <c r="E7" s="19">
        <v>3563020</v>
      </c>
      <c r="F7" s="20">
        <v>3563020</v>
      </c>
      <c r="G7" s="20">
        <v>36795773</v>
      </c>
      <c r="H7" s="20">
        <v>-26260202</v>
      </c>
      <c r="I7" s="20">
        <v>1571203</v>
      </c>
      <c r="J7" s="20">
        <v>12106774</v>
      </c>
      <c r="K7" s="20">
        <v>-109352</v>
      </c>
      <c r="L7" s="20">
        <v>-282601</v>
      </c>
      <c r="M7" s="20">
        <v>1604593</v>
      </c>
      <c r="N7" s="20">
        <v>1212640</v>
      </c>
      <c r="O7" s="20"/>
      <c r="P7" s="20"/>
      <c r="Q7" s="20"/>
      <c r="R7" s="20"/>
      <c r="S7" s="20"/>
      <c r="T7" s="20"/>
      <c r="U7" s="20"/>
      <c r="V7" s="20"/>
      <c r="W7" s="20">
        <v>13319414</v>
      </c>
      <c r="X7" s="20">
        <v>1781508</v>
      </c>
      <c r="Y7" s="20">
        <v>11537906</v>
      </c>
      <c r="Z7" s="21">
        <v>647.64828448707499</v>
      </c>
      <c r="AA7" s="22">
        <v>3563020</v>
      </c>
    </row>
    <row r="8" spans="1:27" x14ac:dyDescent="0.25">
      <c r="A8" s="23" t="s">
        <v>36</v>
      </c>
      <c r="B8" s="17" t="s">
        <v>32</v>
      </c>
      <c r="C8" s="18">
        <v>-117</v>
      </c>
      <c r="D8" s="18"/>
      <c r="E8" s="19"/>
      <c r="F8" s="20"/>
      <c r="G8" s="20">
        <v>-117</v>
      </c>
      <c r="H8" s="20"/>
      <c r="I8" s="20"/>
      <c r="J8" s="20">
        <v>-117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-117</v>
      </c>
      <c r="X8" s="20"/>
      <c r="Y8" s="20">
        <v>-117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-366236</v>
      </c>
      <c r="D10" s="18"/>
      <c r="E10" s="19"/>
      <c r="F10" s="20"/>
      <c r="G10" s="20">
        <v>-366236</v>
      </c>
      <c r="H10" s="20"/>
      <c r="I10" s="20"/>
      <c r="J10" s="20">
        <v>-366236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-366236</v>
      </c>
      <c r="X10" s="20"/>
      <c r="Y10" s="20">
        <v>-366236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2982274</v>
      </c>
      <c r="D11" s="18"/>
      <c r="E11" s="19"/>
      <c r="F11" s="20"/>
      <c r="G11" s="24">
        <v>2977279</v>
      </c>
      <c r="H11" s="24">
        <v>52696</v>
      </c>
      <c r="I11" s="24">
        <v>60600</v>
      </c>
      <c r="J11" s="20">
        <v>3090575</v>
      </c>
      <c r="K11" s="24">
        <v>163823</v>
      </c>
      <c r="L11" s="24"/>
      <c r="M11" s="20">
        <v>52080</v>
      </c>
      <c r="N11" s="24">
        <v>215903</v>
      </c>
      <c r="O11" s="24"/>
      <c r="P11" s="24"/>
      <c r="Q11" s="20"/>
      <c r="R11" s="24"/>
      <c r="S11" s="24"/>
      <c r="T11" s="20"/>
      <c r="U11" s="24"/>
      <c r="V11" s="24"/>
      <c r="W11" s="24">
        <v>3306478</v>
      </c>
      <c r="X11" s="20"/>
      <c r="Y11" s="24">
        <v>3306478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52572730</v>
      </c>
      <c r="D13" s="29">
        <f>SUM(D6:D12)</f>
        <v>0</v>
      </c>
      <c r="E13" s="30">
        <f t="shared" si="0"/>
        <v>40647102</v>
      </c>
      <c r="F13" s="31">
        <f t="shared" si="0"/>
        <v>40647102</v>
      </c>
      <c r="G13" s="31">
        <f t="shared" si="0"/>
        <v>81240237</v>
      </c>
      <c r="H13" s="31">
        <f t="shared" si="0"/>
        <v>-26398006</v>
      </c>
      <c r="I13" s="31">
        <f t="shared" si="0"/>
        <v>1119146</v>
      </c>
      <c r="J13" s="31">
        <f t="shared" si="0"/>
        <v>55961377</v>
      </c>
      <c r="K13" s="31">
        <f t="shared" si="0"/>
        <v>-383009</v>
      </c>
      <c r="L13" s="31">
        <f t="shared" si="0"/>
        <v>-330127</v>
      </c>
      <c r="M13" s="31">
        <f t="shared" si="0"/>
        <v>1384410</v>
      </c>
      <c r="N13" s="31">
        <f t="shared" si="0"/>
        <v>671274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56632651</v>
      </c>
      <c r="X13" s="31">
        <f t="shared" si="0"/>
        <v>38138055</v>
      </c>
      <c r="Y13" s="31">
        <f t="shared" si="0"/>
        <v>18494596</v>
      </c>
      <c r="Z13" s="32">
        <f>+IF(X13&lt;&gt;0,+(Y13/X13)*100,0)</f>
        <v>48.493810185128737</v>
      </c>
      <c r="AA13" s="33">
        <f>SUM(AA6:AA12)</f>
        <v>40647102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-36702297</v>
      </c>
      <c r="D17" s="18"/>
      <c r="E17" s="19"/>
      <c r="F17" s="20"/>
      <c r="G17" s="24">
        <v>-19008033</v>
      </c>
      <c r="H17" s="24">
        <v>-17694264</v>
      </c>
      <c r="I17" s="24"/>
      <c r="J17" s="20">
        <v>-36702297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-36702297</v>
      </c>
      <c r="X17" s="20"/>
      <c r="Y17" s="24">
        <v>-36702297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-36702297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-19008033</v>
      </c>
      <c r="H25" s="36">
        <f t="shared" si="1"/>
        <v>-17694264</v>
      </c>
      <c r="I25" s="36">
        <f t="shared" si="1"/>
        <v>0</v>
      </c>
      <c r="J25" s="36">
        <f t="shared" si="1"/>
        <v>-36702297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-36702297</v>
      </c>
      <c r="X25" s="36">
        <f t="shared" si="1"/>
        <v>0</v>
      </c>
      <c r="Y25" s="36">
        <f t="shared" si="1"/>
        <v>-36702297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15870433</v>
      </c>
      <c r="D26" s="29">
        <f>+D13+D25</f>
        <v>0</v>
      </c>
      <c r="E26" s="30">
        <f t="shared" si="2"/>
        <v>40647102</v>
      </c>
      <c r="F26" s="31">
        <f t="shared" si="2"/>
        <v>40647102</v>
      </c>
      <c r="G26" s="31">
        <f t="shared" si="2"/>
        <v>62232204</v>
      </c>
      <c r="H26" s="31">
        <f t="shared" si="2"/>
        <v>-44092270</v>
      </c>
      <c r="I26" s="31">
        <f t="shared" si="2"/>
        <v>1119146</v>
      </c>
      <c r="J26" s="31">
        <f t="shared" si="2"/>
        <v>19259080</v>
      </c>
      <c r="K26" s="31">
        <f t="shared" si="2"/>
        <v>-383009</v>
      </c>
      <c r="L26" s="31">
        <f t="shared" si="2"/>
        <v>-330127</v>
      </c>
      <c r="M26" s="31">
        <f t="shared" si="2"/>
        <v>1384410</v>
      </c>
      <c r="N26" s="31">
        <f t="shared" si="2"/>
        <v>671274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19930354</v>
      </c>
      <c r="X26" s="31">
        <f t="shared" si="2"/>
        <v>38138055</v>
      </c>
      <c r="Y26" s="31">
        <f t="shared" si="2"/>
        <v>-18207701</v>
      </c>
      <c r="Z26" s="32">
        <f>+IF(X26&lt;&gt;0,+(Y26/X26)*100,0)</f>
        <v>-47.741556301180019</v>
      </c>
      <c r="AA26" s="33">
        <f>+AA13+AA25</f>
        <v>40647102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-3188</v>
      </c>
      <c r="D31" s="18"/>
      <c r="E31" s="19"/>
      <c r="F31" s="20"/>
      <c r="G31" s="20">
        <v>-3188</v>
      </c>
      <c r="H31" s="20"/>
      <c r="I31" s="20"/>
      <c r="J31" s="20">
        <v>-3188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-3188</v>
      </c>
      <c r="X31" s="20"/>
      <c r="Y31" s="20">
        <v>-3188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-128787</v>
      </c>
      <c r="D32" s="18"/>
      <c r="E32" s="19">
        <v>1</v>
      </c>
      <c r="F32" s="20">
        <v>1</v>
      </c>
      <c r="G32" s="20">
        <v>-196985</v>
      </c>
      <c r="H32" s="20"/>
      <c r="I32" s="20"/>
      <c r="J32" s="20">
        <v>-196985</v>
      </c>
      <c r="K32" s="20">
        <v>518392</v>
      </c>
      <c r="L32" s="20">
        <v>-350000</v>
      </c>
      <c r="M32" s="20">
        <v>-168018</v>
      </c>
      <c r="N32" s="20">
        <v>374</v>
      </c>
      <c r="O32" s="20"/>
      <c r="P32" s="20"/>
      <c r="Q32" s="20"/>
      <c r="R32" s="20"/>
      <c r="S32" s="20"/>
      <c r="T32" s="20"/>
      <c r="U32" s="20"/>
      <c r="V32" s="20"/>
      <c r="W32" s="20">
        <v>-196611</v>
      </c>
      <c r="X32" s="20"/>
      <c r="Y32" s="20">
        <v>-196611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12652115</v>
      </c>
      <c r="D35" s="18"/>
      <c r="E35" s="19"/>
      <c r="F35" s="20"/>
      <c r="G35" s="20">
        <v>12825036</v>
      </c>
      <c r="H35" s="20">
        <v>-69975</v>
      </c>
      <c r="I35" s="20">
        <v>106763</v>
      </c>
      <c r="J35" s="20">
        <v>12861824</v>
      </c>
      <c r="K35" s="20">
        <v>-124293</v>
      </c>
      <c r="L35" s="20">
        <v>-100512</v>
      </c>
      <c r="M35" s="20">
        <v>117909</v>
      </c>
      <c r="N35" s="20">
        <v>-106896</v>
      </c>
      <c r="O35" s="20"/>
      <c r="P35" s="20"/>
      <c r="Q35" s="20"/>
      <c r="R35" s="20"/>
      <c r="S35" s="20"/>
      <c r="T35" s="20"/>
      <c r="U35" s="20"/>
      <c r="V35" s="20"/>
      <c r="W35" s="20">
        <v>12754928</v>
      </c>
      <c r="X35" s="20"/>
      <c r="Y35" s="20">
        <v>12754928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12520140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12624863</v>
      </c>
      <c r="H37" s="31">
        <f t="shared" si="3"/>
        <v>-69975</v>
      </c>
      <c r="I37" s="31">
        <f t="shared" si="3"/>
        <v>106763</v>
      </c>
      <c r="J37" s="31">
        <f t="shared" si="3"/>
        <v>12661651</v>
      </c>
      <c r="K37" s="31">
        <f t="shared" si="3"/>
        <v>394099</v>
      </c>
      <c r="L37" s="31">
        <f t="shared" si="3"/>
        <v>-450512</v>
      </c>
      <c r="M37" s="31">
        <f t="shared" si="3"/>
        <v>-50109</v>
      </c>
      <c r="N37" s="31">
        <f t="shared" si="3"/>
        <v>-106522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12555129</v>
      </c>
      <c r="X37" s="31">
        <f t="shared" si="3"/>
        <v>0</v>
      </c>
      <c r="Y37" s="31">
        <f t="shared" si="3"/>
        <v>12555129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20597040</v>
      </c>
      <c r="D40" s="18"/>
      <c r="E40" s="19"/>
      <c r="F40" s="20"/>
      <c r="G40" s="20">
        <v>24306321</v>
      </c>
      <c r="H40" s="20">
        <v>-3709281</v>
      </c>
      <c r="I40" s="20"/>
      <c r="J40" s="20">
        <v>20597040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20597040</v>
      </c>
      <c r="X40" s="20"/>
      <c r="Y40" s="20">
        <v>20597040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20597040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24306321</v>
      </c>
      <c r="H43" s="36">
        <f t="shared" si="4"/>
        <v>-3709281</v>
      </c>
      <c r="I43" s="36">
        <f t="shared" si="4"/>
        <v>0</v>
      </c>
      <c r="J43" s="36">
        <f t="shared" si="4"/>
        <v>20597040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20597040</v>
      </c>
      <c r="X43" s="36">
        <f t="shared" si="4"/>
        <v>0</v>
      </c>
      <c r="Y43" s="36">
        <f t="shared" si="4"/>
        <v>20597040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33117180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36931184</v>
      </c>
      <c r="H44" s="31">
        <f t="shared" si="5"/>
        <v>-3779256</v>
      </c>
      <c r="I44" s="31">
        <f t="shared" si="5"/>
        <v>106763</v>
      </c>
      <c r="J44" s="31">
        <f t="shared" si="5"/>
        <v>33258691</v>
      </c>
      <c r="K44" s="31">
        <f t="shared" si="5"/>
        <v>394099</v>
      </c>
      <c r="L44" s="31">
        <f t="shared" si="5"/>
        <v>-450512</v>
      </c>
      <c r="M44" s="31">
        <f t="shared" si="5"/>
        <v>-50109</v>
      </c>
      <c r="N44" s="31">
        <f t="shared" si="5"/>
        <v>-106522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33152169</v>
      </c>
      <c r="X44" s="31">
        <f t="shared" si="5"/>
        <v>0</v>
      </c>
      <c r="Y44" s="31">
        <f t="shared" si="5"/>
        <v>33152169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-17246747</v>
      </c>
      <c r="D45" s="42">
        <f t="shared" si="6"/>
        <v>0</v>
      </c>
      <c r="E45" s="43">
        <f t="shared" si="6"/>
        <v>40647101</v>
      </c>
      <c r="F45" s="44">
        <f t="shared" si="6"/>
        <v>40647101</v>
      </c>
      <c r="G45" s="44">
        <f t="shared" si="6"/>
        <v>25301020</v>
      </c>
      <c r="H45" s="44">
        <f t="shared" si="6"/>
        <v>-40313014</v>
      </c>
      <c r="I45" s="44">
        <f t="shared" si="6"/>
        <v>1012383</v>
      </c>
      <c r="J45" s="44">
        <f t="shared" si="6"/>
        <v>-13999611</v>
      </c>
      <c r="K45" s="44">
        <f t="shared" si="6"/>
        <v>-777108</v>
      </c>
      <c r="L45" s="44">
        <f t="shared" si="6"/>
        <v>120385</v>
      </c>
      <c r="M45" s="44">
        <f t="shared" si="6"/>
        <v>1434519</v>
      </c>
      <c r="N45" s="44">
        <f t="shared" si="6"/>
        <v>777796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-13221815</v>
      </c>
      <c r="X45" s="44">
        <f t="shared" si="6"/>
        <v>38138055</v>
      </c>
      <c r="Y45" s="44">
        <f t="shared" si="6"/>
        <v>-51359870</v>
      </c>
      <c r="Z45" s="45">
        <f>+IF(X45&lt;&gt;0,+(Y45/X45)*100,0)</f>
        <v>-134.66829915683954</v>
      </c>
      <c r="AA45" s="46">
        <f>+AA26-AA44</f>
        <v>40647101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-19807645</v>
      </c>
      <c r="D47" s="18"/>
      <c r="E47" s="19">
        <v>31147102</v>
      </c>
      <c r="F47" s="20">
        <v>31147102</v>
      </c>
      <c r="G47" s="20">
        <v>-24154186</v>
      </c>
      <c r="H47" s="20">
        <v>31282514</v>
      </c>
      <c r="I47" s="20">
        <v>130834</v>
      </c>
      <c r="J47" s="20">
        <v>7259162</v>
      </c>
      <c r="K47" s="20">
        <v>-1778131</v>
      </c>
      <c r="L47" s="20">
        <v>-726491</v>
      </c>
      <c r="M47" s="20">
        <v>-25789749</v>
      </c>
      <c r="N47" s="20">
        <v>-28294371</v>
      </c>
      <c r="O47" s="20"/>
      <c r="P47" s="20"/>
      <c r="Q47" s="20"/>
      <c r="R47" s="20"/>
      <c r="S47" s="20"/>
      <c r="T47" s="20"/>
      <c r="U47" s="20"/>
      <c r="V47" s="20"/>
      <c r="W47" s="20">
        <v>-21035209</v>
      </c>
      <c r="X47" s="20">
        <v>28638061</v>
      </c>
      <c r="Y47" s="20">
        <v>-49673270</v>
      </c>
      <c r="Z47" s="47">
        <v>-173.45193167931308</v>
      </c>
      <c r="AA47" s="22">
        <v>31147102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-19807645</v>
      </c>
      <c r="D50" s="50">
        <f t="shared" ref="D50:Y50" si="7">SUM(D47:D49)</f>
        <v>0</v>
      </c>
      <c r="E50" s="51">
        <f t="shared" si="7"/>
        <v>31147102</v>
      </c>
      <c r="F50" s="52">
        <f t="shared" si="7"/>
        <v>31147102</v>
      </c>
      <c r="G50" s="52">
        <f t="shared" si="7"/>
        <v>-24154186</v>
      </c>
      <c r="H50" s="52">
        <f t="shared" si="7"/>
        <v>31282514</v>
      </c>
      <c r="I50" s="52">
        <f t="shared" si="7"/>
        <v>130834</v>
      </c>
      <c r="J50" s="52">
        <f t="shared" si="7"/>
        <v>7259162</v>
      </c>
      <c r="K50" s="52">
        <f t="shared" si="7"/>
        <v>-1778131</v>
      </c>
      <c r="L50" s="52">
        <f t="shared" si="7"/>
        <v>-726491</v>
      </c>
      <c r="M50" s="52">
        <f t="shared" si="7"/>
        <v>-25789749</v>
      </c>
      <c r="N50" s="52">
        <f t="shared" si="7"/>
        <v>-28294371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-21035209</v>
      </c>
      <c r="X50" s="52">
        <f t="shared" si="7"/>
        <v>28638061</v>
      </c>
      <c r="Y50" s="52">
        <f t="shared" si="7"/>
        <v>-49673270</v>
      </c>
      <c r="Z50" s="53">
        <f>+IF(X50&lt;&gt;0,+(Y50/X50)*100,0)</f>
        <v>-173.45193167931308</v>
      </c>
      <c r="AA50" s="54">
        <f>SUM(AA47:AA49)</f>
        <v>31147102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424467574</v>
      </c>
      <c r="D6" s="18"/>
      <c r="E6" s="19">
        <v>272341648</v>
      </c>
      <c r="F6" s="20">
        <v>272341648</v>
      </c>
      <c r="G6" s="20">
        <v>428602982</v>
      </c>
      <c r="H6" s="20">
        <v>5567104</v>
      </c>
      <c r="I6" s="20">
        <v>4880035</v>
      </c>
      <c r="J6" s="20">
        <v>439050121</v>
      </c>
      <c r="K6" s="20">
        <v>5403580</v>
      </c>
      <c r="L6" s="20">
        <v>3488642</v>
      </c>
      <c r="M6" s="20">
        <v>17502114</v>
      </c>
      <c r="N6" s="20">
        <v>26394336</v>
      </c>
      <c r="O6" s="20"/>
      <c r="P6" s="20"/>
      <c r="Q6" s="20"/>
      <c r="R6" s="20"/>
      <c r="S6" s="20"/>
      <c r="T6" s="20"/>
      <c r="U6" s="20"/>
      <c r="V6" s="20"/>
      <c r="W6" s="20">
        <v>465444457</v>
      </c>
      <c r="X6" s="20">
        <v>218053801</v>
      </c>
      <c r="Y6" s="20">
        <v>247390656</v>
      </c>
      <c r="Z6" s="21">
        <v>113.45395258668296</v>
      </c>
      <c r="AA6" s="22">
        <v>272341648</v>
      </c>
    </row>
    <row r="7" spans="1:27" x14ac:dyDescent="0.25">
      <c r="A7" s="23" t="s">
        <v>35</v>
      </c>
      <c r="B7" s="17" t="s">
        <v>32</v>
      </c>
      <c r="C7" s="18">
        <v>448792662</v>
      </c>
      <c r="D7" s="18"/>
      <c r="E7" s="19">
        <v>460143913</v>
      </c>
      <c r="F7" s="20">
        <v>460143913</v>
      </c>
      <c r="G7" s="20">
        <v>179136252</v>
      </c>
      <c r="H7" s="20">
        <v>224050180</v>
      </c>
      <c r="I7" s="20">
        <v>29045406</v>
      </c>
      <c r="J7" s="20">
        <v>432231838</v>
      </c>
      <c r="K7" s="20">
        <v>17878278</v>
      </c>
      <c r="L7" s="20">
        <v>20288702</v>
      </c>
      <c r="M7" s="20">
        <v>20712596</v>
      </c>
      <c r="N7" s="20">
        <v>58879576</v>
      </c>
      <c r="O7" s="20"/>
      <c r="P7" s="20"/>
      <c r="Q7" s="20"/>
      <c r="R7" s="20"/>
      <c r="S7" s="20"/>
      <c r="T7" s="20"/>
      <c r="U7" s="20"/>
      <c r="V7" s="20"/>
      <c r="W7" s="20">
        <v>491111414</v>
      </c>
      <c r="X7" s="20">
        <v>263647038</v>
      </c>
      <c r="Y7" s="20">
        <v>227464376</v>
      </c>
      <c r="Z7" s="21">
        <v>86.276097666608337</v>
      </c>
      <c r="AA7" s="22">
        <v>460143913</v>
      </c>
    </row>
    <row r="8" spans="1:27" x14ac:dyDescent="0.25">
      <c r="A8" s="23" t="s">
        <v>36</v>
      </c>
      <c r="B8" s="17" t="s">
        <v>32</v>
      </c>
      <c r="C8" s="18">
        <v>1655232</v>
      </c>
      <c r="D8" s="18"/>
      <c r="E8" s="19">
        <v>-3835382</v>
      </c>
      <c r="F8" s="20">
        <v>-3835382</v>
      </c>
      <c r="G8" s="20">
        <v>2054664</v>
      </c>
      <c r="H8" s="20">
        <v>256800</v>
      </c>
      <c r="I8" s="20">
        <v>45401</v>
      </c>
      <c r="J8" s="20">
        <v>2356865</v>
      </c>
      <c r="K8" s="20">
        <v>48665</v>
      </c>
      <c r="L8" s="20">
        <v>260744</v>
      </c>
      <c r="M8" s="20">
        <v>234359</v>
      </c>
      <c r="N8" s="20">
        <v>543768</v>
      </c>
      <c r="O8" s="20"/>
      <c r="P8" s="20"/>
      <c r="Q8" s="20"/>
      <c r="R8" s="20"/>
      <c r="S8" s="20"/>
      <c r="T8" s="20"/>
      <c r="U8" s="20"/>
      <c r="V8" s="20"/>
      <c r="W8" s="20">
        <v>2900633</v>
      </c>
      <c r="X8" s="20">
        <v>-1917690</v>
      </c>
      <c r="Y8" s="20">
        <v>4818323</v>
      </c>
      <c r="Z8" s="21">
        <v>-251.25661603283115</v>
      </c>
      <c r="AA8" s="22">
        <v>-3835382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-6343355</v>
      </c>
      <c r="D10" s="18"/>
      <c r="E10" s="19">
        <v>-5833521</v>
      </c>
      <c r="F10" s="20">
        <v>-5833521</v>
      </c>
      <c r="G10" s="20">
        <v>-6353903</v>
      </c>
      <c r="H10" s="20">
        <v>-27243</v>
      </c>
      <c r="I10" s="20">
        <v>-21427</v>
      </c>
      <c r="J10" s="20">
        <v>-6402573</v>
      </c>
      <c r="K10" s="20">
        <v>-19609</v>
      </c>
      <c r="L10" s="20">
        <v>-17163</v>
      </c>
      <c r="M10" s="20">
        <v>-37291</v>
      </c>
      <c r="N10" s="20">
        <v>-74063</v>
      </c>
      <c r="O10" s="20"/>
      <c r="P10" s="20"/>
      <c r="Q10" s="20"/>
      <c r="R10" s="20"/>
      <c r="S10" s="20"/>
      <c r="T10" s="20"/>
      <c r="U10" s="20"/>
      <c r="V10" s="20"/>
      <c r="W10" s="20">
        <v>-6476636</v>
      </c>
      <c r="X10" s="20">
        <v>-5210057</v>
      </c>
      <c r="Y10" s="20">
        <v>-1266579</v>
      </c>
      <c r="Z10" s="21">
        <v>24.310271461521438</v>
      </c>
      <c r="AA10" s="22">
        <v>-5833521</v>
      </c>
    </row>
    <row r="11" spans="1:27" x14ac:dyDescent="0.25">
      <c r="A11" s="23" t="s">
        <v>39</v>
      </c>
      <c r="B11" s="17" t="s">
        <v>32</v>
      </c>
      <c r="C11" s="18">
        <v>8519204</v>
      </c>
      <c r="D11" s="18"/>
      <c r="E11" s="19">
        <v>1566833</v>
      </c>
      <c r="F11" s="20">
        <v>1566833</v>
      </c>
      <c r="G11" s="24">
        <v>4716395</v>
      </c>
      <c r="H11" s="24">
        <v>402215</v>
      </c>
      <c r="I11" s="24">
        <v>1268285</v>
      </c>
      <c r="J11" s="20">
        <v>6386895</v>
      </c>
      <c r="K11" s="24">
        <v>865662</v>
      </c>
      <c r="L11" s="24">
        <v>-1395935</v>
      </c>
      <c r="M11" s="20">
        <v>754788</v>
      </c>
      <c r="N11" s="24">
        <v>224515</v>
      </c>
      <c r="O11" s="24"/>
      <c r="P11" s="24"/>
      <c r="Q11" s="20"/>
      <c r="R11" s="24"/>
      <c r="S11" s="24"/>
      <c r="T11" s="20"/>
      <c r="U11" s="24"/>
      <c r="V11" s="24"/>
      <c r="W11" s="24">
        <v>6611410</v>
      </c>
      <c r="X11" s="20">
        <v>903809</v>
      </c>
      <c r="Y11" s="24">
        <v>5707601</v>
      </c>
      <c r="Z11" s="25">
        <v>631.50521846983156</v>
      </c>
      <c r="AA11" s="26">
        <v>1566833</v>
      </c>
    </row>
    <row r="12" spans="1:27" x14ac:dyDescent="0.25">
      <c r="A12" s="23" t="s">
        <v>40</v>
      </c>
      <c r="B12" s="17" t="s">
        <v>32</v>
      </c>
      <c r="C12" s="18">
        <v>-85269</v>
      </c>
      <c r="D12" s="18"/>
      <c r="E12" s="19">
        <v>-201472</v>
      </c>
      <c r="F12" s="20">
        <v>-201472</v>
      </c>
      <c r="G12" s="20">
        <v>-85269</v>
      </c>
      <c r="H12" s="20"/>
      <c r="I12" s="20"/>
      <c r="J12" s="20">
        <v>-85269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-85269</v>
      </c>
      <c r="X12" s="20">
        <v>-132952</v>
      </c>
      <c r="Y12" s="20">
        <v>47683</v>
      </c>
      <c r="Z12" s="21">
        <v>-35.864823394909436</v>
      </c>
      <c r="AA12" s="22">
        <v>-201472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877006048</v>
      </c>
      <c r="D13" s="29">
        <f>SUM(D6:D12)</f>
        <v>0</v>
      </c>
      <c r="E13" s="30">
        <f t="shared" si="0"/>
        <v>724182019</v>
      </c>
      <c r="F13" s="31">
        <f t="shared" si="0"/>
        <v>724182019</v>
      </c>
      <c r="G13" s="31">
        <f t="shared" si="0"/>
        <v>608071121</v>
      </c>
      <c r="H13" s="31">
        <f t="shared" si="0"/>
        <v>230249056</v>
      </c>
      <c r="I13" s="31">
        <f t="shared" si="0"/>
        <v>35217700</v>
      </c>
      <c r="J13" s="31">
        <f t="shared" si="0"/>
        <v>873537877</v>
      </c>
      <c r="K13" s="31">
        <f t="shared" si="0"/>
        <v>24176576</v>
      </c>
      <c r="L13" s="31">
        <f t="shared" si="0"/>
        <v>22624990</v>
      </c>
      <c r="M13" s="31">
        <f t="shared" si="0"/>
        <v>39166566</v>
      </c>
      <c r="N13" s="31">
        <f t="shared" si="0"/>
        <v>85968132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959506009</v>
      </c>
      <c r="X13" s="31">
        <f t="shared" si="0"/>
        <v>475343949</v>
      </c>
      <c r="Y13" s="31">
        <f t="shared" si="0"/>
        <v>484162060</v>
      </c>
      <c r="Z13" s="32">
        <f>+IF(X13&lt;&gt;0,+(Y13/X13)*100,0)</f>
        <v>101.8551011364615</v>
      </c>
      <c r="AA13" s="33">
        <f>SUM(AA6:AA12)</f>
        <v>724182019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108144575</v>
      </c>
      <c r="D17" s="18"/>
      <c r="E17" s="19">
        <v>47499616</v>
      </c>
      <c r="F17" s="20">
        <v>47499616</v>
      </c>
      <c r="G17" s="24">
        <v>-11008189</v>
      </c>
      <c r="H17" s="24">
        <v>-9161028</v>
      </c>
      <c r="I17" s="24">
        <v>-5521025</v>
      </c>
      <c r="J17" s="20">
        <v>-25690242</v>
      </c>
      <c r="K17" s="24">
        <v>1171150</v>
      </c>
      <c r="L17" s="24">
        <v>-28800563</v>
      </c>
      <c r="M17" s="20">
        <v>-28850</v>
      </c>
      <c r="N17" s="24">
        <v>-27658263</v>
      </c>
      <c r="O17" s="24"/>
      <c r="P17" s="24"/>
      <c r="Q17" s="20"/>
      <c r="R17" s="24"/>
      <c r="S17" s="24"/>
      <c r="T17" s="20"/>
      <c r="U17" s="24"/>
      <c r="V17" s="24"/>
      <c r="W17" s="24">
        <v>-53348505</v>
      </c>
      <c r="X17" s="20">
        <v>41397931</v>
      </c>
      <c r="Y17" s="24">
        <v>-94746436</v>
      </c>
      <c r="Z17" s="25">
        <v>-228.86756345383543</v>
      </c>
      <c r="AA17" s="26">
        <v>47499616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108144575</v>
      </c>
      <c r="D25" s="29">
        <f t="shared" ref="D25:Y25" si="1">SUM(D15:D24)</f>
        <v>0</v>
      </c>
      <c r="E25" s="35">
        <f t="shared" si="1"/>
        <v>47499616</v>
      </c>
      <c r="F25" s="36">
        <f t="shared" si="1"/>
        <v>47499616</v>
      </c>
      <c r="G25" s="36">
        <f t="shared" si="1"/>
        <v>-11008189</v>
      </c>
      <c r="H25" s="36">
        <f t="shared" si="1"/>
        <v>-9161028</v>
      </c>
      <c r="I25" s="36">
        <f t="shared" si="1"/>
        <v>-5521025</v>
      </c>
      <c r="J25" s="36">
        <f t="shared" si="1"/>
        <v>-25690242</v>
      </c>
      <c r="K25" s="36">
        <f t="shared" si="1"/>
        <v>1171150</v>
      </c>
      <c r="L25" s="36">
        <f t="shared" si="1"/>
        <v>-28800563</v>
      </c>
      <c r="M25" s="36">
        <f t="shared" si="1"/>
        <v>-28850</v>
      </c>
      <c r="N25" s="36">
        <f t="shared" si="1"/>
        <v>-27658263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-53348505</v>
      </c>
      <c r="X25" s="36">
        <f t="shared" si="1"/>
        <v>41397931</v>
      </c>
      <c r="Y25" s="36">
        <f t="shared" si="1"/>
        <v>-94746436</v>
      </c>
      <c r="Z25" s="37">
        <f>+IF(X25&lt;&gt;0,+(Y25/X25)*100,0)</f>
        <v>-228.86756345383543</v>
      </c>
      <c r="AA25" s="38">
        <f>SUM(AA15:AA24)</f>
        <v>47499616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985150623</v>
      </c>
      <c r="D26" s="29">
        <f>+D13+D25</f>
        <v>0</v>
      </c>
      <c r="E26" s="30">
        <f t="shared" si="2"/>
        <v>771681635</v>
      </c>
      <c r="F26" s="31">
        <f t="shared" si="2"/>
        <v>771681635</v>
      </c>
      <c r="G26" s="31">
        <f t="shared" si="2"/>
        <v>597062932</v>
      </c>
      <c r="H26" s="31">
        <f t="shared" si="2"/>
        <v>221088028</v>
      </c>
      <c r="I26" s="31">
        <f t="shared" si="2"/>
        <v>29696675</v>
      </c>
      <c r="J26" s="31">
        <f t="shared" si="2"/>
        <v>847847635</v>
      </c>
      <c r="K26" s="31">
        <f t="shared" si="2"/>
        <v>25347726</v>
      </c>
      <c r="L26" s="31">
        <f t="shared" si="2"/>
        <v>-6175573</v>
      </c>
      <c r="M26" s="31">
        <f t="shared" si="2"/>
        <v>39137716</v>
      </c>
      <c r="N26" s="31">
        <f t="shared" si="2"/>
        <v>58309869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906157504</v>
      </c>
      <c r="X26" s="31">
        <f t="shared" si="2"/>
        <v>516741880</v>
      </c>
      <c r="Y26" s="31">
        <f t="shared" si="2"/>
        <v>389415624</v>
      </c>
      <c r="Z26" s="32">
        <f>+IF(X26&lt;&gt;0,+(Y26/X26)*100,0)</f>
        <v>75.359795494028859</v>
      </c>
      <c r="AA26" s="33">
        <f>+AA13+AA25</f>
        <v>771681635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-267966</v>
      </c>
      <c r="D31" s="18"/>
      <c r="E31" s="19">
        <v>-12454</v>
      </c>
      <c r="F31" s="20">
        <v>-12454</v>
      </c>
      <c r="G31" s="20">
        <v>-288043</v>
      </c>
      <c r="H31" s="20">
        <v>-2275</v>
      </c>
      <c r="I31" s="20">
        <v>-5498</v>
      </c>
      <c r="J31" s="20">
        <v>-295816</v>
      </c>
      <c r="K31" s="20">
        <v>-8465</v>
      </c>
      <c r="L31" s="20">
        <v>-5514</v>
      </c>
      <c r="M31" s="20">
        <v>-10555</v>
      </c>
      <c r="N31" s="20">
        <v>-24534</v>
      </c>
      <c r="O31" s="20"/>
      <c r="P31" s="20"/>
      <c r="Q31" s="20"/>
      <c r="R31" s="20"/>
      <c r="S31" s="20"/>
      <c r="T31" s="20"/>
      <c r="U31" s="20"/>
      <c r="V31" s="20"/>
      <c r="W31" s="20">
        <v>-320350</v>
      </c>
      <c r="X31" s="20">
        <v>-12454</v>
      </c>
      <c r="Y31" s="20">
        <v>-307896</v>
      </c>
      <c r="Z31" s="21">
        <v>2472.2659386542473</v>
      </c>
      <c r="AA31" s="22">
        <v>-12454</v>
      </c>
    </row>
    <row r="32" spans="1:27" x14ac:dyDescent="0.25">
      <c r="A32" s="23" t="s">
        <v>59</v>
      </c>
      <c r="B32" s="17" t="s">
        <v>32</v>
      </c>
      <c r="C32" s="18">
        <v>49190062</v>
      </c>
      <c r="D32" s="18"/>
      <c r="E32" s="19">
        <v>-2174046</v>
      </c>
      <c r="F32" s="20">
        <v>-2174046</v>
      </c>
      <c r="G32" s="20">
        <v>39775866</v>
      </c>
      <c r="H32" s="20">
        <v>2101364</v>
      </c>
      <c r="I32" s="20">
        <v>1388871</v>
      </c>
      <c r="J32" s="20">
        <v>43266101</v>
      </c>
      <c r="K32" s="20">
        <v>3174393</v>
      </c>
      <c r="L32" s="20">
        <v>-6760770</v>
      </c>
      <c r="M32" s="20">
        <v>970523</v>
      </c>
      <c r="N32" s="20">
        <v>-2615854</v>
      </c>
      <c r="O32" s="20"/>
      <c r="P32" s="20"/>
      <c r="Q32" s="20"/>
      <c r="R32" s="20"/>
      <c r="S32" s="20"/>
      <c r="T32" s="20"/>
      <c r="U32" s="20"/>
      <c r="V32" s="20"/>
      <c r="W32" s="20">
        <v>40650247</v>
      </c>
      <c r="X32" s="20">
        <v>-795709</v>
      </c>
      <c r="Y32" s="20">
        <v>41445956</v>
      </c>
      <c r="Z32" s="21">
        <v>-5208.6825711409574</v>
      </c>
      <c r="AA32" s="22">
        <v>-2174046</v>
      </c>
    </row>
    <row r="33" spans="1:27" x14ac:dyDescent="0.25">
      <c r="A33" s="23" t="s">
        <v>60</v>
      </c>
      <c r="B33" s="17" t="s">
        <v>32</v>
      </c>
      <c r="C33" s="18">
        <v>12858002</v>
      </c>
      <c r="D33" s="18"/>
      <c r="E33" s="19"/>
      <c r="F33" s="20"/>
      <c r="G33" s="20"/>
      <c r="H33" s="20">
        <v>3710000</v>
      </c>
      <c r="I33" s="20">
        <v>-10458002</v>
      </c>
      <c r="J33" s="20">
        <v>-6748002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-4748002</v>
      </c>
      <c r="X33" s="20"/>
      <c r="Y33" s="20">
        <v>-4748002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1823695</v>
      </c>
      <c r="D34" s="18"/>
      <c r="E34" s="19"/>
      <c r="F34" s="20"/>
      <c r="G34" s="20">
        <v>-79000</v>
      </c>
      <c r="H34" s="20">
        <v>7891351</v>
      </c>
      <c r="I34" s="20"/>
      <c r="J34" s="20">
        <v>7812351</v>
      </c>
      <c r="K34" s="20"/>
      <c r="L34" s="20"/>
      <c r="M34" s="20">
        <v>1902695</v>
      </c>
      <c r="N34" s="20">
        <v>1902695</v>
      </c>
      <c r="O34" s="20"/>
      <c r="P34" s="20"/>
      <c r="Q34" s="20"/>
      <c r="R34" s="20"/>
      <c r="S34" s="20"/>
      <c r="T34" s="20"/>
      <c r="U34" s="20"/>
      <c r="V34" s="20"/>
      <c r="W34" s="20">
        <v>9715046</v>
      </c>
      <c r="X34" s="20"/>
      <c r="Y34" s="20">
        <v>9715046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47368950</v>
      </c>
      <c r="D35" s="18"/>
      <c r="E35" s="19">
        <v>21222702</v>
      </c>
      <c r="F35" s="20">
        <v>21222702</v>
      </c>
      <c r="G35" s="20">
        <v>36824967</v>
      </c>
      <c r="H35" s="20">
        <v>10642472</v>
      </c>
      <c r="I35" s="20">
        <v>1081739</v>
      </c>
      <c r="J35" s="20">
        <v>48549178</v>
      </c>
      <c r="K35" s="20">
        <v>863957</v>
      </c>
      <c r="L35" s="20">
        <v>685693</v>
      </c>
      <c r="M35" s="20">
        <v>3780667</v>
      </c>
      <c r="N35" s="20">
        <v>5330317</v>
      </c>
      <c r="O35" s="20"/>
      <c r="P35" s="20"/>
      <c r="Q35" s="20"/>
      <c r="R35" s="20"/>
      <c r="S35" s="20"/>
      <c r="T35" s="20"/>
      <c r="U35" s="20"/>
      <c r="V35" s="20"/>
      <c r="W35" s="20">
        <v>53879495</v>
      </c>
      <c r="X35" s="20">
        <v>13757398</v>
      </c>
      <c r="Y35" s="20">
        <v>40122097</v>
      </c>
      <c r="Z35" s="21">
        <v>291.64015608184047</v>
      </c>
      <c r="AA35" s="22">
        <v>21222702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110972743</v>
      </c>
      <c r="D37" s="29">
        <f t="shared" ref="D37:Y37" si="3">SUM(D29:D36)</f>
        <v>0</v>
      </c>
      <c r="E37" s="30">
        <f t="shared" si="3"/>
        <v>19036202</v>
      </c>
      <c r="F37" s="31">
        <f t="shared" si="3"/>
        <v>19036202</v>
      </c>
      <c r="G37" s="31">
        <f t="shared" si="3"/>
        <v>76233790</v>
      </c>
      <c r="H37" s="31">
        <f t="shared" si="3"/>
        <v>24342912</v>
      </c>
      <c r="I37" s="31">
        <f t="shared" si="3"/>
        <v>-7992890</v>
      </c>
      <c r="J37" s="31">
        <f t="shared" si="3"/>
        <v>92583812</v>
      </c>
      <c r="K37" s="31">
        <f t="shared" si="3"/>
        <v>4029885</v>
      </c>
      <c r="L37" s="31">
        <f t="shared" si="3"/>
        <v>-6080591</v>
      </c>
      <c r="M37" s="31">
        <f t="shared" si="3"/>
        <v>8643330</v>
      </c>
      <c r="N37" s="31">
        <f t="shared" si="3"/>
        <v>6592624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99176436</v>
      </c>
      <c r="X37" s="31">
        <f t="shared" si="3"/>
        <v>12949235</v>
      </c>
      <c r="Y37" s="31">
        <f t="shared" si="3"/>
        <v>86227201</v>
      </c>
      <c r="Z37" s="32">
        <f>+IF(X37&lt;&gt;0,+(Y37/X37)*100,0)</f>
        <v>665.88644811836377</v>
      </c>
      <c r="AA37" s="33">
        <f>SUM(AA29:AA36)</f>
        <v>19036202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118878863</v>
      </c>
      <c r="D40" s="18"/>
      <c r="E40" s="19">
        <v>136804783</v>
      </c>
      <c r="F40" s="20">
        <v>136804783</v>
      </c>
      <c r="G40" s="20">
        <v>54703809</v>
      </c>
      <c r="H40" s="20">
        <v>16984689</v>
      </c>
      <c r="I40" s="20"/>
      <c r="J40" s="20">
        <v>71688498</v>
      </c>
      <c r="K40" s="20">
        <v>2326999</v>
      </c>
      <c r="L40" s="20"/>
      <c r="M40" s="20">
        <v>46393755</v>
      </c>
      <c r="N40" s="20">
        <v>48720754</v>
      </c>
      <c r="O40" s="20"/>
      <c r="P40" s="20"/>
      <c r="Q40" s="20"/>
      <c r="R40" s="20"/>
      <c r="S40" s="20"/>
      <c r="T40" s="20"/>
      <c r="U40" s="20"/>
      <c r="V40" s="20"/>
      <c r="W40" s="20">
        <v>120409252</v>
      </c>
      <c r="X40" s="20">
        <v>71402394</v>
      </c>
      <c r="Y40" s="20">
        <v>49006858</v>
      </c>
      <c r="Z40" s="21">
        <v>68.634754739455943</v>
      </c>
      <c r="AA40" s="22">
        <v>136804783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2295000</v>
      </c>
      <c r="H42" s="20"/>
      <c r="I42" s="20"/>
      <c r="J42" s="20">
        <v>2295000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2295000</v>
      </c>
      <c r="X42" s="20"/>
      <c r="Y42" s="20">
        <v>2295000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118882866</v>
      </c>
      <c r="D43" s="29">
        <f t="shared" ref="D43:Y43" si="4">SUM(D39:D42)</f>
        <v>0</v>
      </c>
      <c r="E43" s="35">
        <f t="shared" si="4"/>
        <v>136804783</v>
      </c>
      <c r="F43" s="36">
        <f t="shared" si="4"/>
        <v>136804783</v>
      </c>
      <c r="G43" s="36">
        <f t="shared" si="4"/>
        <v>57002812</v>
      </c>
      <c r="H43" s="36">
        <f t="shared" si="4"/>
        <v>16984689</v>
      </c>
      <c r="I43" s="36">
        <f t="shared" si="4"/>
        <v>0</v>
      </c>
      <c r="J43" s="36">
        <f t="shared" si="4"/>
        <v>73987501</v>
      </c>
      <c r="K43" s="36">
        <f t="shared" si="4"/>
        <v>2326999</v>
      </c>
      <c r="L43" s="36">
        <f t="shared" si="4"/>
        <v>0</v>
      </c>
      <c r="M43" s="36">
        <f t="shared" si="4"/>
        <v>46393755</v>
      </c>
      <c r="N43" s="36">
        <f t="shared" si="4"/>
        <v>48720754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122708255</v>
      </c>
      <c r="X43" s="36">
        <f t="shared" si="4"/>
        <v>71402394</v>
      </c>
      <c r="Y43" s="36">
        <f t="shared" si="4"/>
        <v>51305861</v>
      </c>
      <c r="Z43" s="37">
        <f>+IF(X43&lt;&gt;0,+(Y43/X43)*100,0)</f>
        <v>71.854538938848464</v>
      </c>
      <c r="AA43" s="38">
        <f>SUM(AA39:AA42)</f>
        <v>136804783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229855609</v>
      </c>
      <c r="D44" s="29">
        <f>+D37+D43</f>
        <v>0</v>
      </c>
      <c r="E44" s="30">
        <f t="shared" si="5"/>
        <v>155840985</v>
      </c>
      <c r="F44" s="31">
        <f t="shared" si="5"/>
        <v>155840985</v>
      </c>
      <c r="G44" s="31">
        <f t="shared" si="5"/>
        <v>133236602</v>
      </c>
      <c r="H44" s="31">
        <f t="shared" si="5"/>
        <v>41327601</v>
      </c>
      <c r="I44" s="31">
        <f t="shared" si="5"/>
        <v>-7992890</v>
      </c>
      <c r="J44" s="31">
        <f t="shared" si="5"/>
        <v>166571313</v>
      </c>
      <c r="K44" s="31">
        <f t="shared" si="5"/>
        <v>6356884</v>
      </c>
      <c r="L44" s="31">
        <f t="shared" si="5"/>
        <v>-6080591</v>
      </c>
      <c r="M44" s="31">
        <f t="shared" si="5"/>
        <v>55037085</v>
      </c>
      <c r="N44" s="31">
        <f t="shared" si="5"/>
        <v>55313378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221884691</v>
      </c>
      <c r="X44" s="31">
        <f t="shared" si="5"/>
        <v>84351629</v>
      </c>
      <c r="Y44" s="31">
        <f t="shared" si="5"/>
        <v>137533062</v>
      </c>
      <c r="Z44" s="32">
        <f>+IF(X44&lt;&gt;0,+(Y44/X44)*100,0)</f>
        <v>163.04730996955612</v>
      </c>
      <c r="AA44" s="33">
        <f>+AA37+AA43</f>
        <v>155840985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755295014</v>
      </c>
      <c r="D45" s="42">
        <f t="shared" si="6"/>
        <v>0</v>
      </c>
      <c r="E45" s="43">
        <f t="shared" si="6"/>
        <v>615840650</v>
      </c>
      <c r="F45" s="44">
        <f t="shared" si="6"/>
        <v>615840650</v>
      </c>
      <c r="G45" s="44">
        <f t="shared" si="6"/>
        <v>463826330</v>
      </c>
      <c r="H45" s="44">
        <f t="shared" si="6"/>
        <v>179760427</v>
      </c>
      <c r="I45" s="44">
        <f t="shared" si="6"/>
        <v>37689565</v>
      </c>
      <c r="J45" s="44">
        <f t="shared" si="6"/>
        <v>681276322</v>
      </c>
      <c r="K45" s="44">
        <f t="shared" si="6"/>
        <v>18990842</v>
      </c>
      <c r="L45" s="44">
        <f t="shared" si="6"/>
        <v>-94982</v>
      </c>
      <c r="M45" s="44">
        <f t="shared" si="6"/>
        <v>-15899369</v>
      </c>
      <c r="N45" s="44">
        <f t="shared" si="6"/>
        <v>2996491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684272813</v>
      </c>
      <c r="X45" s="44">
        <f t="shared" si="6"/>
        <v>432390251</v>
      </c>
      <c r="Y45" s="44">
        <f t="shared" si="6"/>
        <v>251882562</v>
      </c>
      <c r="Z45" s="45">
        <f>+IF(X45&lt;&gt;0,+(Y45/X45)*100,0)</f>
        <v>58.253524777088458</v>
      </c>
      <c r="AA45" s="46">
        <f>+AA26-AA44</f>
        <v>615840650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137642796</v>
      </c>
      <c r="D47" s="18"/>
      <c r="E47" s="19">
        <v>251891490</v>
      </c>
      <c r="F47" s="20">
        <v>251891490</v>
      </c>
      <c r="G47" s="20">
        <v>158738049</v>
      </c>
      <c r="H47" s="20">
        <v>55712639</v>
      </c>
      <c r="I47" s="20">
        <v>6764348</v>
      </c>
      <c r="J47" s="20">
        <v>221215036</v>
      </c>
      <c r="K47" s="20">
        <v>9815348</v>
      </c>
      <c r="L47" s="20">
        <v>16131595</v>
      </c>
      <c r="M47" s="20">
        <v>-6897572</v>
      </c>
      <c r="N47" s="20">
        <v>19049371</v>
      </c>
      <c r="O47" s="20"/>
      <c r="P47" s="20"/>
      <c r="Q47" s="20"/>
      <c r="R47" s="20"/>
      <c r="S47" s="20"/>
      <c r="T47" s="20"/>
      <c r="U47" s="20"/>
      <c r="V47" s="20"/>
      <c r="W47" s="20">
        <v>240264407</v>
      </c>
      <c r="X47" s="20">
        <v>154415838</v>
      </c>
      <c r="Y47" s="20">
        <v>85848569</v>
      </c>
      <c r="Z47" s="47">
        <v>55.595701912390616</v>
      </c>
      <c r="AA47" s="22">
        <v>251891490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137642796</v>
      </c>
      <c r="D50" s="50">
        <f t="shared" ref="D50:Y50" si="7">SUM(D47:D49)</f>
        <v>0</v>
      </c>
      <c r="E50" s="51">
        <f t="shared" si="7"/>
        <v>251891490</v>
      </c>
      <c r="F50" s="52">
        <f t="shared" si="7"/>
        <v>251891490</v>
      </c>
      <c r="G50" s="52">
        <f t="shared" si="7"/>
        <v>158738049</v>
      </c>
      <c r="H50" s="52">
        <f t="shared" si="7"/>
        <v>55712639</v>
      </c>
      <c r="I50" s="52">
        <f t="shared" si="7"/>
        <v>6764348</v>
      </c>
      <c r="J50" s="52">
        <f t="shared" si="7"/>
        <v>221215036</v>
      </c>
      <c r="K50" s="52">
        <f t="shared" si="7"/>
        <v>9815348</v>
      </c>
      <c r="L50" s="52">
        <f t="shared" si="7"/>
        <v>16131595</v>
      </c>
      <c r="M50" s="52">
        <f t="shared" si="7"/>
        <v>-6897572</v>
      </c>
      <c r="N50" s="52">
        <f t="shared" si="7"/>
        <v>19049371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240264407</v>
      </c>
      <c r="X50" s="52">
        <f t="shared" si="7"/>
        <v>154415838</v>
      </c>
      <c r="Y50" s="52">
        <f t="shared" si="7"/>
        <v>85848569</v>
      </c>
      <c r="Z50" s="53">
        <f>+IF(X50&lt;&gt;0,+(Y50/X50)*100,0)</f>
        <v>55.595701912390616</v>
      </c>
      <c r="AA50" s="54">
        <f>SUM(AA47:AA49)</f>
        <v>251891490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5078A0-D704-4825-8DF6-3566450BB9EA}"/>
</file>

<file path=customXml/itemProps2.xml><?xml version="1.0" encoding="utf-8"?>
<ds:datastoreItem xmlns:ds="http://schemas.openxmlformats.org/officeDocument/2006/customXml" ds:itemID="{24EDA0AC-3A8E-4604-9C58-0CB4A6591A95}"/>
</file>

<file path=customXml/itemProps3.xml><?xml version="1.0" encoding="utf-8"?>
<ds:datastoreItem xmlns:ds="http://schemas.openxmlformats.org/officeDocument/2006/customXml" ds:itemID="{297596DD-79CD-4940-9FB8-DF989822FF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2026-02-12T10:35:40Z</dcterms:created>
  <dcterms:modified xsi:type="dcterms:W3CDTF">2026-02-12T10:37:40Z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